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maific-03.ville-valenciennes.fr\service$\Musee\TRAVAUX MUSEE\Marché charte graphique\DCE\"/>
    </mc:Choice>
  </mc:AlternateContent>
  <xr:revisionPtr revIDLastSave="0" documentId="13_ncr:1_{86513CA8-C2DC-4249-A78A-519F1EDD56F7}" xr6:coauthVersionLast="47" xr6:coauthVersionMax="47" xr10:uidLastSave="{00000000-0000-0000-0000-000000000000}"/>
  <bookViews>
    <workbookView xWindow="-108" yWindow="-108" windowWidth="23256" windowHeight="13896" activeTab="1" xr2:uid="{A1C77F93-20C5-44D0-9F04-CD5AA970FA0B}"/>
  </bookViews>
  <sheets>
    <sheet name="BPU" sheetId="1" r:id="rId1"/>
    <sheet name="DQ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50" i="1" l="1"/>
  <c r="C150" i="1"/>
  <c r="B150" i="1"/>
  <c r="C63" i="1"/>
  <c r="D63" i="1"/>
  <c r="B63" i="1"/>
  <c r="D56" i="1"/>
  <c r="C56" i="1"/>
  <c r="B56" i="1"/>
  <c r="D9" i="1"/>
  <c r="C9" i="1"/>
  <c r="B9" i="1"/>
  <c r="E159" i="2"/>
  <c r="E153" i="2"/>
  <c r="E143" i="2"/>
  <c r="E110" i="2"/>
  <c r="E82" i="2"/>
  <c r="E68" i="2"/>
  <c r="D64" i="2"/>
  <c r="F64" i="2" s="1"/>
  <c r="D63" i="2"/>
  <c r="E60" i="2"/>
  <c r="E55" i="2"/>
  <c r="E49" i="2"/>
  <c r="E36" i="2"/>
  <c r="E24" i="2"/>
  <c r="E9" i="2"/>
  <c r="D156" i="2"/>
  <c r="F156" i="2" s="1"/>
  <c r="D157" i="2"/>
  <c r="F157" i="2" s="1"/>
  <c r="D158" i="2"/>
  <c r="F158" i="2" s="1"/>
  <c r="D155" i="2"/>
  <c r="F155" i="2" s="1"/>
  <c r="D149" i="2"/>
  <c r="F149" i="2" s="1"/>
  <c r="D152" i="2"/>
  <c r="F152" i="2" s="1"/>
  <c r="D146" i="2"/>
  <c r="F146" i="2" s="1"/>
  <c r="D147" i="2"/>
  <c r="F147" i="2" s="1"/>
  <c r="D148" i="2"/>
  <c r="F148" i="2" s="1"/>
  <c r="D150" i="2"/>
  <c r="F150" i="2" s="1"/>
  <c r="D151" i="2"/>
  <c r="F151" i="2" s="1"/>
  <c r="D145" i="2"/>
  <c r="F145" i="2" s="1"/>
  <c r="D142" i="2"/>
  <c r="F142" i="2" s="1"/>
  <c r="D117" i="2"/>
  <c r="F117" i="2" s="1"/>
  <c r="D114" i="2"/>
  <c r="F114" i="2" s="1"/>
  <c r="D120" i="2"/>
  <c r="F120" i="2" s="1"/>
  <c r="D123" i="2"/>
  <c r="F123" i="2" s="1"/>
  <c r="D126" i="2"/>
  <c r="F126" i="2" s="1"/>
  <c r="D129" i="2"/>
  <c r="F129" i="2" s="1"/>
  <c r="D132" i="2"/>
  <c r="F132" i="2" s="1"/>
  <c r="D135" i="2"/>
  <c r="F135" i="2" s="1"/>
  <c r="D138" i="2"/>
  <c r="F138" i="2" s="1"/>
  <c r="D141" i="2"/>
  <c r="F141" i="2" s="1"/>
  <c r="D113" i="2"/>
  <c r="F113" i="2" s="1"/>
  <c r="D115" i="2"/>
  <c r="F115" i="2" s="1"/>
  <c r="D116" i="2"/>
  <c r="F116" i="2" s="1"/>
  <c r="D118" i="2"/>
  <c r="F118" i="2" s="1"/>
  <c r="D119" i="2"/>
  <c r="F119" i="2" s="1"/>
  <c r="D121" i="2"/>
  <c r="F121" i="2" s="1"/>
  <c r="D122" i="2"/>
  <c r="F122" i="2" s="1"/>
  <c r="D124" i="2"/>
  <c r="F124" i="2" s="1"/>
  <c r="D125" i="2"/>
  <c r="F125" i="2" s="1"/>
  <c r="D127" i="2"/>
  <c r="F127" i="2" s="1"/>
  <c r="D128" i="2"/>
  <c r="F128" i="2" s="1"/>
  <c r="D130" i="2"/>
  <c r="F130" i="2" s="1"/>
  <c r="D131" i="2"/>
  <c r="F131" i="2" s="1"/>
  <c r="D133" i="2"/>
  <c r="F133" i="2" s="1"/>
  <c r="D134" i="2"/>
  <c r="F134" i="2" s="1"/>
  <c r="D136" i="2"/>
  <c r="F136" i="2" s="1"/>
  <c r="D137" i="2"/>
  <c r="F137" i="2" s="1"/>
  <c r="D139" i="2"/>
  <c r="F139" i="2" s="1"/>
  <c r="D140" i="2"/>
  <c r="F140" i="2" s="1"/>
  <c r="D112" i="2"/>
  <c r="F112" i="2" s="1"/>
  <c r="D95" i="2"/>
  <c r="F95" i="2" s="1"/>
  <c r="D92" i="2"/>
  <c r="F92" i="2" s="1"/>
  <c r="D89" i="2"/>
  <c r="F89" i="2" s="1"/>
  <c r="D86" i="2"/>
  <c r="F86" i="2" s="1"/>
  <c r="D105" i="2"/>
  <c r="F105" i="2" s="1"/>
  <c r="D85" i="2"/>
  <c r="F85" i="2" s="1"/>
  <c r="D87" i="2"/>
  <c r="F87" i="2" s="1"/>
  <c r="D88" i="2"/>
  <c r="F88" i="2" s="1"/>
  <c r="D90" i="2"/>
  <c r="F90" i="2" s="1"/>
  <c r="D91" i="2"/>
  <c r="F91" i="2" s="1"/>
  <c r="D93" i="2"/>
  <c r="F93" i="2" s="1"/>
  <c r="D94" i="2"/>
  <c r="F94" i="2" s="1"/>
  <c r="D96" i="2"/>
  <c r="F96" i="2" s="1"/>
  <c r="D97" i="2"/>
  <c r="F97" i="2" s="1"/>
  <c r="D98" i="2"/>
  <c r="F98" i="2" s="1"/>
  <c r="D99" i="2"/>
  <c r="F99" i="2" s="1"/>
  <c r="D100" i="2"/>
  <c r="F100" i="2" s="1"/>
  <c r="D101" i="2"/>
  <c r="F101" i="2" s="1"/>
  <c r="D102" i="2"/>
  <c r="F102" i="2" s="1"/>
  <c r="D103" i="2"/>
  <c r="F103" i="2" s="1"/>
  <c r="D104" i="2"/>
  <c r="F104" i="2" s="1"/>
  <c r="D106" i="2"/>
  <c r="F106" i="2" s="1"/>
  <c r="D107" i="2"/>
  <c r="F107" i="2" s="1"/>
  <c r="D108" i="2"/>
  <c r="F108" i="2" s="1"/>
  <c r="D109" i="2"/>
  <c r="F109" i="2" s="1"/>
  <c r="D84" i="2"/>
  <c r="F84" i="2" s="1"/>
  <c r="D72" i="2"/>
  <c r="F72" i="2" s="1"/>
  <c r="D73" i="2"/>
  <c r="F73" i="2" s="1"/>
  <c r="D74" i="2"/>
  <c r="F74" i="2" s="1"/>
  <c r="D75" i="2"/>
  <c r="F75" i="2" s="1"/>
  <c r="D76" i="2"/>
  <c r="F76" i="2" s="1"/>
  <c r="D77" i="2"/>
  <c r="F77" i="2" s="1"/>
  <c r="D78" i="2"/>
  <c r="F78" i="2" s="1"/>
  <c r="D79" i="2"/>
  <c r="F79" i="2" s="1"/>
  <c r="D80" i="2"/>
  <c r="F80" i="2" s="1"/>
  <c r="D81" i="2"/>
  <c r="F81" i="2" s="1"/>
  <c r="D71" i="2"/>
  <c r="F71" i="2" s="1"/>
  <c r="D66" i="2"/>
  <c r="F66" i="2" s="1"/>
  <c r="D67" i="2"/>
  <c r="F67" i="2" s="1"/>
  <c r="D65" i="2"/>
  <c r="F65" i="2" s="1"/>
  <c r="D58" i="2"/>
  <c r="F58" i="2" s="1"/>
  <c r="D59" i="2"/>
  <c r="F59" i="2" s="1"/>
  <c r="D57" i="2"/>
  <c r="F57" i="2" s="1"/>
  <c r="D52" i="2"/>
  <c r="F52" i="2" s="1"/>
  <c r="D53" i="2"/>
  <c r="F53" i="2" s="1"/>
  <c r="D54" i="2"/>
  <c r="F54" i="2" s="1"/>
  <c r="D51" i="2"/>
  <c r="F51" i="2" s="1"/>
  <c r="D39" i="2"/>
  <c r="F39" i="2" s="1"/>
  <c r="D40" i="2"/>
  <c r="F40" i="2" s="1"/>
  <c r="D41" i="2"/>
  <c r="F41" i="2" s="1"/>
  <c r="D42" i="2"/>
  <c r="F42" i="2" s="1"/>
  <c r="D43" i="2"/>
  <c r="F43" i="2" s="1"/>
  <c r="D44" i="2"/>
  <c r="F44" i="2" s="1"/>
  <c r="D45" i="2"/>
  <c r="F45" i="2" s="1"/>
  <c r="D46" i="2"/>
  <c r="F46" i="2" s="1"/>
  <c r="D47" i="2"/>
  <c r="F47" i="2" s="1"/>
  <c r="D48" i="2"/>
  <c r="F48" i="2" s="1"/>
  <c r="D38" i="2"/>
  <c r="F38" i="2" s="1"/>
  <c r="D27" i="2"/>
  <c r="F27" i="2" s="1"/>
  <c r="D28" i="2"/>
  <c r="F28" i="2" s="1"/>
  <c r="D29" i="2"/>
  <c r="F29" i="2" s="1"/>
  <c r="D30" i="2"/>
  <c r="F30" i="2" s="1"/>
  <c r="D31" i="2"/>
  <c r="F31" i="2" s="1"/>
  <c r="D32" i="2"/>
  <c r="F32" i="2" s="1"/>
  <c r="D33" i="2"/>
  <c r="F33" i="2" s="1"/>
  <c r="D34" i="2"/>
  <c r="F34" i="2" s="1"/>
  <c r="D35" i="2"/>
  <c r="F35" i="2" s="1"/>
  <c r="D26" i="2"/>
  <c r="F26" i="2" s="1"/>
  <c r="D13" i="2"/>
  <c r="F13" i="2" s="1"/>
  <c r="D14" i="2"/>
  <c r="F14" i="2" s="1"/>
  <c r="D15" i="2"/>
  <c r="F15" i="2" s="1"/>
  <c r="D16" i="2"/>
  <c r="F16" i="2" s="1"/>
  <c r="D17" i="2"/>
  <c r="F17" i="2" s="1"/>
  <c r="D18" i="2"/>
  <c r="F18" i="2" s="1"/>
  <c r="D19" i="2"/>
  <c r="F19" i="2" s="1"/>
  <c r="D20" i="2"/>
  <c r="F20" i="2" s="1"/>
  <c r="D21" i="2"/>
  <c r="F21" i="2" s="1"/>
  <c r="D22" i="2"/>
  <c r="F22" i="2" s="1"/>
  <c r="D23" i="2"/>
  <c r="F23" i="2" s="1"/>
  <c r="D12" i="2"/>
  <c r="F12" i="2" s="1"/>
  <c r="D7" i="2"/>
  <c r="F7" i="2" s="1"/>
  <c r="D8" i="2"/>
  <c r="F8" i="2" s="1"/>
  <c r="D6" i="2"/>
  <c r="F6" i="2" s="1"/>
  <c r="F159" i="2" l="1"/>
  <c r="D159" i="2"/>
  <c r="F153" i="2"/>
  <c r="E160" i="2"/>
  <c r="D153" i="2"/>
  <c r="F143" i="2"/>
  <c r="B151" i="1"/>
  <c r="D151" i="1"/>
  <c r="C151" i="1"/>
  <c r="D143" i="2"/>
  <c r="F110" i="2"/>
  <c r="D110" i="2"/>
  <c r="F82" i="2"/>
  <c r="D68" i="2"/>
  <c r="D82" i="2"/>
  <c r="F63" i="2"/>
  <c r="F68" i="2" s="1"/>
  <c r="F55" i="2"/>
  <c r="E61" i="2"/>
  <c r="E161" i="2" s="1"/>
  <c r="F60" i="2"/>
  <c r="D60" i="2"/>
  <c r="F49" i="2"/>
  <c r="D55" i="2"/>
  <c r="F36" i="2"/>
  <c r="D49" i="2"/>
  <c r="F9" i="2"/>
  <c r="D36" i="2"/>
  <c r="F24" i="2"/>
  <c r="D24" i="2"/>
  <c r="D9" i="2"/>
  <c r="D160" i="2" l="1"/>
  <c r="F160" i="2"/>
  <c r="F61" i="2"/>
  <c r="D61" i="2"/>
  <c r="F161" i="2" l="1"/>
  <c r="D161" i="2"/>
</calcChain>
</file>

<file path=xl/sharedStrings.xml><?xml version="1.0" encoding="utf-8"?>
<sst xmlns="http://schemas.openxmlformats.org/spreadsheetml/2006/main" count="337" uniqueCount="136">
  <si>
    <t>Prix unitaire HT en euros</t>
  </si>
  <si>
    <t>Montant de la TVA</t>
  </si>
  <si>
    <t>Outils de communication administrative et institutionnelle</t>
  </si>
  <si>
    <t>Documents promotionnels et de communication</t>
  </si>
  <si>
    <t>Support de communication mobile (oriflamme, kakemono, etc.) d'information et de guidage à l'intérieur du bâtiment</t>
  </si>
  <si>
    <t>Prix unitaire TTC en euros</t>
  </si>
  <si>
    <t>BORDEREAU DES PRIX UNITAIRES</t>
  </si>
  <si>
    <t>L’attention du candidat est portée sur le fait que le travail de conception, c’est-à-dire de création des gabarits, n’est commandé et exécuté qu’une fois, tandis que le travail de mise en page (création et fabrication graphique) sera commandé et exécuté autant de fois que le document sera nécessaire pendant toute la durée du marché.</t>
  </si>
  <si>
    <t>Création et déclinaison d’une identité graphique 
pour le musée des Arts et de l’Archéologie de Valenciennes Métropole</t>
  </si>
  <si>
    <t>PRESTATIONS</t>
  </si>
  <si>
    <t>Conception graphique de documents</t>
  </si>
  <si>
    <t>2 aller-retour de modifications éventuelles suivant le choix d'une des pistes par la maîtrise d'ouvrage</t>
  </si>
  <si>
    <t>la lettre et la suite de lettre</t>
  </si>
  <si>
    <t>Rédaction des principes éditoriaux, de mise en page et d'impression de la charte, selon la piste graphique sélectionnée et validée par la maîtrise d'ouvrage</t>
  </si>
  <si>
    <t>Création de l'identité visuelle et de la charte graphique</t>
  </si>
  <si>
    <t>Proposition de 3 pistes graphiques comprenant un logotype, une typographie, un code couleurs</t>
  </si>
  <si>
    <r>
      <rPr>
        <i/>
        <sz val="10"/>
        <color theme="1"/>
        <rFont val="Arial"/>
        <family val="2"/>
      </rPr>
      <t>la carte de correspondance</t>
    </r>
    <r>
      <rPr>
        <sz val="10"/>
        <color theme="1"/>
        <rFont val="Arial"/>
        <family val="2"/>
      </rPr>
      <t>,</t>
    </r>
  </si>
  <si>
    <t>l’enveloppe (3 formats)</t>
  </si>
  <si>
    <t>le tampon</t>
  </si>
  <si>
    <t>la personnalisation du billet d’entrée</t>
  </si>
  <si>
    <t>un sticker pour les emballages cadeaux de la boutique</t>
  </si>
  <si>
    <t>la sacherie pour la boutique</t>
  </si>
  <si>
    <t>la personnalisation-type de vêtements de travail des agents</t>
  </si>
  <si>
    <t>l’habillage d’une oriflamme, d’un kakémono et d’une bâche</t>
  </si>
  <si>
    <t>Plaquette de valorisation du mécénat</t>
  </si>
  <si>
    <t>Rapport d’activité annuel du musée</t>
  </si>
  <si>
    <t>Principe d'une affiche (à décliner en différents formats print et web)</t>
  </si>
  <si>
    <t>Principe d’un flyer</t>
  </si>
  <si>
    <t>Principe d'un dossier de presse (FR / ENG / NL)</t>
  </si>
  <si>
    <t>Guide de visite pour le parcours permanent des collections (FR / ENG / NL)</t>
  </si>
  <si>
    <t>Journal d’exposition pour les expositions temporaires (FR / ENG / NL)</t>
  </si>
  <si>
    <t>Programme d’un événement, d’un spectacle ou d’une conférence</t>
  </si>
  <si>
    <t>Revue à destination des 7-12 ans, publication portée sans coéditeur par le musée</t>
  </si>
  <si>
    <t>Dossier pédagogique à destination des enseignants</t>
  </si>
  <si>
    <t>Fiche pédagogique à destination des enseignants</t>
  </si>
  <si>
    <t>Document présentant l’offre à destination des scolaires</t>
  </si>
  <si>
    <t>Document présentant l'offre à destination des entreprises et des groupes constitués (groupes associatifs, groupes touristiques, comités d’entreprises, etc.)</t>
  </si>
  <si>
    <t>Signalétique permanente et temporaire</t>
  </si>
  <si>
    <t>Bâche (ou autre support à définir) signalant le musée</t>
  </si>
  <si>
    <t>Bâche (ou autre support à définir) signalant un événement (ouverture, parcours permanent des collections, exposition en cours, etc.)</t>
  </si>
  <si>
    <t>Livrable des préconisations techniques en vue du cahier des charges d'impression (y compris en risographie)</t>
  </si>
  <si>
    <t>Livrable des préconisations techniques en vue des cahiers des charges hors print (pour la signalétique extérieure notamment)</t>
  </si>
  <si>
    <t>Formation de deux agents du musée aux spécificités  de la charte graphique de façon à pouvoir l'utiliser et la décliner sur des supports simples conçus et imprimés en interne, pour une demi-journée</t>
  </si>
  <si>
    <t>Documents pratiques et d’orientation des usagers</t>
  </si>
  <si>
    <t>Documents pédagogiques et d’aide à la visite</t>
  </si>
  <si>
    <t>Mise en page (création et fabrication graphiques) de documents</t>
  </si>
  <si>
    <t>la carte de visite</t>
  </si>
  <si>
    <t>la carte de correspondance</t>
  </si>
  <si>
    <t>Bâche extérieure (ou autre support à définir) signalant le musée</t>
  </si>
  <si>
    <t>Bâche extérieure (ou autre support à définir) signalant un événement (ouverture, parcours permanent des collections, exposition en cours, etc.)</t>
  </si>
  <si>
    <t>Pour 1 à 5 déclinaisons</t>
  </si>
  <si>
    <t>Pour 5 à 10 déclinaisons</t>
  </si>
  <si>
    <t>Pour 10 à 15 déclinaisons</t>
  </si>
  <si>
    <t>Pour 15 à 20 déclinaisons</t>
  </si>
  <si>
    <t>Affiche</t>
  </si>
  <si>
    <t>Flyer</t>
  </si>
  <si>
    <t>Dossier de presse (FR / ENG / NL)</t>
  </si>
  <si>
    <t>Pour 1 à 5 formats différents</t>
  </si>
  <si>
    <t>Pour 5 à 10 formats différents</t>
  </si>
  <si>
    <t>Pages intérieures (par livret de 4 pages)</t>
  </si>
  <si>
    <t>Couverture (4 pages comprenant la 1ère et la 4e de couverture)</t>
  </si>
  <si>
    <t>Panneau directionnel en ville</t>
  </si>
  <si>
    <t>DÉTAIL QUANTITATIF ESTIMATIF</t>
  </si>
  <si>
    <t>Quantité</t>
  </si>
  <si>
    <t>12
(sur la base de 2 documents de 24 pages)</t>
  </si>
  <si>
    <t>24
(sur la base de 2 documents de 48 pages)</t>
  </si>
  <si>
    <t>6
(sur la base d'1 document de 24 pages)</t>
  </si>
  <si>
    <t>12
(sur la base d'1 document de 48 pages)</t>
  </si>
  <si>
    <t>36
(sur la base d'1 document de 48 pages et de 4 documents de 24 pages)</t>
  </si>
  <si>
    <t>11
(sur la base d'1 document de 44 pages)</t>
  </si>
  <si>
    <t>16
(sur la base de 4 documents de 16 pages)</t>
  </si>
  <si>
    <t>32
(sur la base de 4 documents de 32 pages)</t>
  </si>
  <si>
    <t>16
(sur la base 16 documents de 4 pages)</t>
  </si>
  <si>
    <t>4
(sur la base de 2 documents de 8 pages)</t>
  </si>
  <si>
    <t>32
(sur la base de 4 documents de 8 pages)</t>
  </si>
  <si>
    <t>192
(sur la base de 4 documents de 48 pages)</t>
  </si>
  <si>
    <t>55
(sur la base de 5 documents de 44 pages)</t>
  </si>
  <si>
    <t>NATURE DES PRESTATIONS</t>
  </si>
  <si>
    <t>Montant HT</t>
  </si>
  <si>
    <t>Montant TTC en euros</t>
  </si>
  <si>
    <t>Fiche pédagogique à destination des enseignants (feuillet reco/verso)</t>
  </si>
  <si>
    <t>Fiche pédagogique à destination des enseignants (feuillet recto/verso)</t>
  </si>
  <si>
    <t>TOTAL POUR LA CRÉATION DE L'IDENTITÉ VISUELLE ET DE LA CHARTE GRAPHIQUE</t>
  </si>
  <si>
    <t>TOTAL POUR LA CONCEPTION DES OUTILS DE COMMUNICATION ADMINISTRATIVE ET INSTITUTIONNELLE</t>
  </si>
  <si>
    <t>TOTAL POUR LA CONCEPTION DES DOCUMENTS PROMOTIONNELS ET DE COMMUNICATION</t>
  </si>
  <si>
    <t>TOTAL POUR LA CONCEPTION DES DOCUMENTS PÉDAGOGIQUES ET D'AIDE À LA VISITE</t>
  </si>
  <si>
    <t>TOTAL POUR LA CONCEPTION DES DOCUMENTS PRATIQUES ET D'ORIENTATION DES USAGERS</t>
  </si>
  <si>
    <t>TOTAL POUR LA CONCEPTION DE LA SIGNALÉTIQUE PERMANENTE ET TEMPORAIRE</t>
  </si>
  <si>
    <t>TOTAL POUR LA CONCEPTION DE L'ENSEMBLE DES DOCUMENTS</t>
  </si>
  <si>
    <t>Réunion en distanciel</t>
  </si>
  <si>
    <t>Réunion en présenciel incluant les frais de transport et tout frais annexes (hébergement, repas…)</t>
  </si>
  <si>
    <t>TOTAL POUR LES RÉUNIONS, LE CONSEIL ET LA FORMATION</t>
  </si>
  <si>
    <t>TOTAL POUR LA MISE EN PAGE DES OUTILS DE COMMUNICATION ADMINISTRATIVE ET INSTITUTIONNELLE</t>
  </si>
  <si>
    <t>TOTAL POUR LA MISE EN PAGE DES DOCUMENTS PROMOTIONNELS ET DE COMMUNICATION</t>
  </si>
  <si>
    <t>Présentation générale du musée et de ses activités à visée de promotion touristique (FR / ENG / NL)</t>
  </si>
  <si>
    <t>Programme annuel du musée des Arts et de l’Archéologie (FR / ENG / NL)</t>
  </si>
  <si>
    <t>Insertion presse (presse écrite et web)</t>
  </si>
  <si>
    <t>Carton d’invitation au format numérique (pas d’impression à prévoir pour ce support, FR / ENG / NL)</t>
  </si>
  <si>
    <r>
      <rPr>
        <i/>
        <sz val="10"/>
        <color theme="1"/>
        <rFont val="Arial"/>
        <family val="2"/>
      </rPr>
      <t xml:space="preserve">Communiqué de presse </t>
    </r>
    <r>
      <rPr>
        <sz val="10"/>
        <color theme="1"/>
        <rFont val="Arial"/>
        <family val="2"/>
      </rPr>
      <t>(</t>
    </r>
    <r>
      <rPr>
        <i/>
        <sz val="10"/>
        <color theme="1"/>
        <rFont val="Arial"/>
        <family val="2"/>
      </rPr>
      <t>FR / ENG / NL</t>
    </r>
    <r>
      <rPr>
        <sz val="10"/>
        <color theme="1"/>
        <rFont val="Arial"/>
        <family val="2"/>
      </rPr>
      <t>)</t>
    </r>
  </si>
  <si>
    <t>TOTAL POUR LA MISE EN PAGE DES DOCUMENTS PÉDAGOGIQUES ET D'AIDE À LA VISITE</t>
  </si>
  <si>
    <t>TOTAL POUR LA MISE EN PAGE DES DOCUMENTS PRATIQUES ET D'ORIENTATION DES USAGERS</t>
  </si>
  <si>
    <t>TOTAL POUR LA MISE EN PAGE DES ÉLÉMENTS DE SIGNALÉTIQUE PERMANENTE ET TEMPORAIRE</t>
  </si>
  <si>
    <t>TOTAL POUR LA MISE EN PAGE DE TOUS LES DOCUMENTS</t>
  </si>
  <si>
    <t>TOTAL GÉNÉRAL DU DÉTAIL QUANTITATIF ESTIMATIF</t>
  </si>
  <si>
    <r>
      <rPr>
        <i/>
        <sz val="10"/>
        <color theme="1"/>
        <rFont val="Arial"/>
        <family val="2"/>
      </rPr>
      <t xml:space="preserve">Principe d'un communiqué de presse </t>
    </r>
    <r>
      <rPr>
        <sz val="10"/>
        <color theme="1"/>
        <rFont val="Arial"/>
        <family val="2"/>
      </rPr>
      <t>(</t>
    </r>
    <r>
      <rPr>
        <i/>
        <sz val="10"/>
        <color theme="1"/>
        <rFont val="Arial"/>
        <family val="2"/>
      </rPr>
      <t>FR / ENG / NL</t>
    </r>
    <r>
      <rPr>
        <sz val="10"/>
        <color theme="1"/>
        <rFont val="Arial"/>
        <family val="2"/>
      </rPr>
      <t>)</t>
    </r>
  </si>
  <si>
    <t>Principe d'insertions presse (presse écrite et web) à différents formats</t>
  </si>
  <si>
    <t>Catalogue ou d’actes de colloque dans le cas où la publication serait totalement portée et prise en charge par le musée, sans coéditeur (FR / ENG / NL)</t>
  </si>
  <si>
    <r>
      <rPr>
        <i/>
        <sz val="10"/>
        <color theme="1"/>
        <rFont val="Arial"/>
        <family val="2"/>
      </rPr>
      <t xml:space="preserve">Plan du musée </t>
    </r>
    <r>
      <rPr>
        <sz val="10"/>
        <color theme="1"/>
        <rFont val="Arial"/>
        <family val="2"/>
      </rPr>
      <t>(</t>
    </r>
    <r>
      <rPr>
        <i/>
        <sz val="10"/>
        <color theme="1"/>
        <rFont val="Arial"/>
        <family val="2"/>
      </rPr>
      <t>FR / ENG / NL</t>
    </r>
    <r>
      <rPr>
        <sz val="10"/>
        <color theme="1"/>
        <rFont val="Arial"/>
        <family val="2"/>
      </rPr>
      <t>)</t>
    </r>
  </si>
  <si>
    <t>Catalogue ou actes de colloque dans le cas où la publication est totalement portée et prise en charge par le musée, sans coéditeur (FR / ENG / NL)</t>
  </si>
  <si>
    <t>TOTAL POUR LA CONCEPTION GRAPHIQUE DES DOCUMENTS</t>
  </si>
  <si>
    <t>Réunions, conseil et formation</t>
  </si>
  <si>
    <t>TOTAL POUR LA MISE EN PAGE DES DOCUMENTS</t>
  </si>
  <si>
    <t>Programme du musée des Arts et de l’Archéologie (FR / ENG / NL)</t>
  </si>
  <si>
    <t>TOTAL GÉNÉRAL DU BORDEREAU DES PRIX UNITAIRES</t>
  </si>
  <si>
    <t>la carte de visite y compris la fourniture du fichier source permettant au musée de la décliner</t>
  </si>
  <si>
    <t>la signature de mail y compris la founiture du fichier source permettant au musée de la décliner</t>
  </si>
  <si>
    <r>
      <rPr>
        <i/>
        <sz val="10"/>
        <color theme="1"/>
        <rFont val="Arial"/>
        <family val="2"/>
      </rPr>
      <t>Dispositif de médiation (livret-jeux ou autre format précis à définir</t>
    </r>
    <r>
      <rPr>
        <sz val="10"/>
        <color theme="1"/>
        <rFont val="Arial"/>
        <family val="2"/>
      </rPr>
      <t>)</t>
    </r>
    <r>
      <rPr>
        <i/>
        <sz val="10"/>
        <color theme="1"/>
        <rFont val="Arial"/>
        <family val="2"/>
      </rPr>
      <t xml:space="preserve"> pour le parcours permanent des collections </t>
    </r>
    <r>
      <rPr>
        <sz val="10"/>
        <color theme="1"/>
        <rFont val="Arial"/>
        <family val="2"/>
      </rPr>
      <t>(</t>
    </r>
    <r>
      <rPr>
        <i/>
        <sz val="10"/>
        <color theme="1"/>
        <rFont val="Arial"/>
        <family val="2"/>
      </rPr>
      <t>FR / ENG / NL</t>
    </r>
    <r>
      <rPr>
        <sz val="10"/>
        <color theme="1"/>
        <rFont val="Arial"/>
        <family val="2"/>
      </rPr>
      <t>)</t>
    </r>
  </si>
  <si>
    <t>Guide de visite en FALC (facile à lire et à comprendre) pour le parcours permanent des collections (FR)</t>
  </si>
  <si>
    <t>Journal d’exposition en FALC (facile à lire et à comprendre) pour les expositions temporaires (FR),</t>
  </si>
  <si>
    <t>Dispositif de médiation (livret-jeux ou poster-jeux ou autre format précis à définir) pour les expositions temporaires (FR / ENG / NL)</t>
  </si>
  <si>
    <t>Revue intergénérationnelle, publication portée sans coéditeur par le musée</t>
  </si>
  <si>
    <t>Plan sensoriel du musée (FR / ENG / NL) y compris la fourniture du fichier source pour actualisation par le musée (salle d'exposition temporaire)</t>
  </si>
  <si>
    <t>la signature de mail y compris la fourniture du fichier source permettant au musée de la décliner</t>
  </si>
  <si>
    <r>
      <rPr>
        <i/>
        <sz val="10"/>
        <color theme="1"/>
        <rFont val="Arial"/>
        <family val="2"/>
      </rPr>
      <t>Dispositif de médiation (livret-jeux ou poster-jeux ou autre format précis à définir</t>
    </r>
    <r>
      <rPr>
        <sz val="10"/>
        <color theme="1"/>
        <rFont val="Arial"/>
        <family val="2"/>
      </rPr>
      <t xml:space="preserve">) </t>
    </r>
    <r>
      <rPr>
        <i/>
        <sz val="10"/>
        <color theme="1"/>
        <rFont val="Arial"/>
        <family val="2"/>
      </rPr>
      <t xml:space="preserve">pour le parcours permanent des collections </t>
    </r>
    <r>
      <rPr>
        <sz val="10"/>
        <color theme="1"/>
        <rFont val="Arial"/>
        <family val="2"/>
      </rPr>
      <t>(</t>
    </r>
    <r>
      <rPr>
        <i/>
        <sz val="10"/>
        <color theme="1"/>
        <rFont val="Arial"/>
        <family val="2"/>
      </rPr>
      <t>FR / ENG / NL</t>
    </r>
    <r>
      <rPr>
        <sz val="10"/>
        <color theme="1"/>
        <rFont val="Arial"/>
        <family val="2"/>
      </rPr>
      <t>)</t>
    </r>
  </si>
  <si>
    <t>Revue intergénérationelle, publication portée sans coéditeur par le musée</t>
  </si>
  <si>
    <t>la carte de visite y compris la fourniture du fichier source pour déclinaison par le musée</t>
  </si>
  <si>
    <t>la signature de mail y compris la fourniture du fichier source pour déclinaison par le musée</t>
  </si>
  <si>
    <t>Programme semestriel du musée des Arts et de l’Archéologie (FR / ENG / NL)</t>
  </si>
  <si>
    <r>
      <rPr>
        <i/>
        <sz val="10"/>
        <color theme="1"/>
        <rFont val="Arial"/>
        <family val="2"/>
      </rPr>
      <t>Dispositif de médiation (livret-jeux ou poster-jeux ou autre format précis à définir</t>
    </r>
    <r>
      <rPr>
        <sz val="10"/>
        <color theme="1"/>
        <rFont val="Arial"/>
        <family val="2"/>
      </rPr>
      <t>)</t>
    </r>
    <r>
      <rPr>
        <i/>
        <sz val="10"/>
        <color theme="1"/>
        <rFont val="Arial"/>
        <family val="2"/>
      </rPr>
      <t xml:space="preserve"> pour le parcours permanent des collections </t>
    </r>
    <r>
      <rPr>
        <sz val="10"/>
        <color theme="1"/>
        <rFont val="Arial"/>
        <family val="2"/>
      </rPr>
      <t>(</t>
    </r>
    <r>
      <rPr>
        <i/>
        <sz val="10"/>
        <color theme="1"/>
        <rFont val="Arial"/>
        <family val="2"/>
      </rPr>
      <t>FR / ENG / NL</t>
    </r>
    <r>
      <rPr>
        <sz val="10"/>
        <color theme="1"/>
        <rFont val="Arial"/>
        <family val="2"/>
      </rPr>
      <t>)</t>
    </r>
  </si>
  <si>
    <t>Dispositif de médiation (poster-jeux ou autre format précis à définir) pour les expositions temporaires (FR / ENG / NL)</t>
  </si>
  <si>
    <t>Journal d’exposition en FALC (facile à lire et à comprendre) pour les expositions temporaires (FR)</t>
  </si>
  <si>
    <t>Plan sensoriel du musée (FR / ENG / NL) y compris la fourniture du fichier source au musée pour actualisation dans le cadre des expositions temporaires</t>
  </si>
  <si>
    <t>le badge pour les agents du musée y compris la fournitures du fichier source pour déclinaison par le musée</t>
  </si>
  <si>
    <t>48
(sur la base de 8 documents de 24 pages)</t>
  </si>
  <si>
    <t>Dispositif de médiation (livret-jeux ou un poster-jeux ou autre format précis à définir) pour les expositions temporaires (FR / ENG / NL)</t>
  </si>
  <si>
    <t>le badge pour les agents du musée y compris la fourniture du fichier source pour déclinaison par le musée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</si>
</sst>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12" x14ac:knownFonts="1">
    <font>
      <sz val="11"/>
      <color theme="1"/>
      <name val="Calibri"/>
      <family val="2"/>
      <scheme val="minor"/>
    </font>
    <font>
      <sz val="12"/>
      <color theme="1"/>
      <name val="Arial"/>
      <family val="2"/>
    </font>
    <font>
      <sz val="10"/>
      <color theme="1"/>
      <name val="Calibri"/>
      <family val="2"/>
      <scheme val="minor"/>
    </font>
    <font>
      <sz val="10"/>
      <color theme="1"/>
      <name val="Arial"/>
      <family val="2"/>
    </font>
    <font>
      <i/>
      <sz val="10"/>
      <color theme="1"/>
      <name val="Arial"/>
      <family val="2"/>
    </font>
    <font>
      <b/>
      <sz val="10"/>
      <color theme="1"/>
      <name val="Arial"/>
      <family val="2"/>
    </font>
    <font>
      <b/>
      <sz val="11"/>
      <color theme="1"/>
      <name val="Calibri"/>
      <family val="2"/>
      <scheme val="minor"/>
    </font>
    <font>
      <sz val="14"/>
      <color theme="1"/>
      <name val="Arial"/>
      <family val="2"/>
    </font>
    <font>
      <sz val="11"/>
      <color theme="1"/>
      <name val="Arial"/>
      <family val="2"/>
    </font>
    <font>
      <b/>
      <sz val="12"/>
      <color theme="1"/>
      <name val="Arial"/>
      <family val="2"/>
    </font>
    <font>
      <b/>
      <sz val="14"/>
      <color theme="1"/>
      <name val="Arial"/>
      <family val="2"/>
    </font>
    <font>
      <b/>
      <sz val="11"/>
      <color theme="1"/>
      <name val="Arial"/>
      <family val="2"/>
    </font>
  </fonts>
  <fills count="2">
    <fill>
      <patternFill patternType="none"/>
    </fill>
    <fill>
      <patternFill patternType="gray125"/>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ck">
        <color indexed="64"/>
      </left>
      <right style="thin">
        <color auto="1"/>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style="thick">
        <color indexed="64"/>
      </right>
      <top style="thick">
        <color indexed="64"/>
      </top>
      <bottom style="thick">
        <color indexed="64"/>
      </bottom>
      <diagonal/>
    </border>
    <border>
      <left style="thin">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auto="1"/>
      </left>
      <right style="thin">
        <color auto="1"/>
      </right>
      <top style="medium">
        <color auto="1"/>
      </top>
      <bottom style="double">
        <color auto="1"/>
      </bottom>
      <diagonal/>
    </border>
  </borders>
  <cellStyleXfs count="1">
    <xf numFmtId="0" fontId="0" fillId="0" borderId="0"/>
  </cellStyleXfs>
  <cellXfs count="89">
    <xf numFmtId="0" fontId="0" fillId="0" borderId="0" xfId="0"/>
    <xf numFmtId="0" fontId="2" fillId="0" borderId="0" xfId="0" applyFont="1" applyAlignment="1">
      <alignment horizontal="justify" vertical="center"/>
    </xf>
    <xf numFmtId="0" fontId="2" fillId="0" borderId="0" xfId="0" applyFont="1"/>
    <xf numFmtId="0" fontId="3" fillId="0" borderId="0" xfId="0" applyFont="1"/>
    <xf numFmtId="0" fontId="3"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3" fillId="0" borderId="0" xfId="0" applyFont="1" applyAlignment="1">
      <alignment horizontal="justify" vertical="center"/>
    </xf>
    <xf numFmtId="0" fontId="8"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xf numFmtId="0" fontId="3" fillId="0" borderId="1" xfId="0" applyFont="1" applyBorder="1" applyAlignment="1">
      <alignment horizontal="justify" vertical="center"/>
    </xf>
    <xf numFmtId="0" fontId="4" fillId="0" borderId="1" xfId="0" applyFont="1" applyBorder="1" applyAlignment="1">
      <alignment horizontal="justify" vertical="center"/>
    </xf>
    <xf numFmtId="0" fontId="3" fillId="0" borderId="1" xfId="0" applyFont="1" applyBorder="1" applyAlignment="1">
      <alignment horizontal="left" vertical="center" indent="2"/>
    </xf>
    <xf numFmtId="0" fontId="3" fillId="0" borderId="1" xfId="0" applyFont="1" applyBorder="1" applyAlignment="1">
      <alignment horizontal="center" vertical="center" wrapText="1"/>
    </xf>
    <xf numFmtId="0" fontId="4" fillId="0" borderId="1" xfId="0" applyFont="1" applyBorder="1" applyAlignment="1">
      <alignment horizontal="left" vertical="center" indent="2"/>
    </xf>
    <xf numFmtId="164" fontId="3" fillId="0" borderId="1" xfId="0" applyNumberFormat="1" applyFont="1" applyBorder="1"/>
    <xf numFmtId="165" fontId="3" fillId="0" borderId="1" xfId="0" applyNumberFormat="1" applyFont="1" applyBorder="1"/>
    <xf numFmtId="165" fontId="5" fillId="0" borderId="1" xfId="0" applyNumberFormat="1" applyFont="1" applyBorder="1" applyAlignment="1">
      <alignment horizontal="left" vertical="center"/>
    </xf>
    <xf numFmtId="165" fontId="1" fillId="0" borderId="1" xfId="0" applyNumberFormat="1" applyFont="1" applyBorder="1" applyAlignment="1">
      <alignment vertical="center"/>
    </xf>
    <xf numFmtId="165" fontId="8" fillId="0" borderId="1" xfId="0" applyNumberFormat="1" applyFont="1" applyBorder="1"/>
    <xf numFmtId="0" fontId="8" fillId="0" borderId="0" xfId="0" applyFont="1"/>
    <xf numFmtId="0" fontId="1" fillId="0" borderId="1" xfId="0" applyFont="1" applyBorder="1" applyAlignment="1">
      <alignment horizontal="center" vertical="center"/>
    </xf>
    <xf numFmtId="0" fontId="3" fillId="0" borderId="5" xfId="0" applyFont="1" applyBorder="1" applyAlignment="1">
      <alignment horizontal="justify" vertical="center"/>
    </xf>
    <xf numFmtId="165" fontId="10" fillId="0" borderId="2" xfId="0" applyNumberFormat="1" applyFont="1" applyBorder="1" applyAlignment="1">
      <alignment vertical="center"/>
    </xf>
    <xf numFmtId="165" fontId="9" fillId="0" borderId="6" xfId="0" applyNumberFormat="1" applyFont="1" applyBorder="1" applyAlignment="1">
      <alignment vertical="center"/>
    </xf>
    <xf numFmtId="165" fontId="1" fillId="0" borderId="7" xfId="0" applyNumberFormat="1" applyFont="1" applyBorder="1" applyAlignment="1">
      <alignment vertical="center"/>
    </xf>
    <xf numFmtId="165" fontId="9" fillId="0" borderId="20" xfId="0" applyNumberFormat="1" applyFont="1" applyBorder="1" applyAlignment="1">
      <alignment vertical="center"/>
    </xf>
    <xf numFmtId="165" fontId="1" fillId="0" borderId="7" xfId="0" applyNumberFormat="1" applyFont="1" applyBorder="1" applyAlignment="1">
      <alignment horizontal="right" vertical="center"/>
    </xf>
    <xf numFmtId="0" fontId="8" fillId="0" borderId="0" xfId="0" applyFont="1" applyAlignment="1">
      <alignment vertical="center"/>
    </xf>
    <xf numFmtId="165" fontId="1" fillId="0" borderId="11" xfId="0" applyNumberFormat="1" applyFont="1" applyBorder="1" applyAlignment="1">
      <alignment vertical="center"/>
    </xf>
    <xf numFmtId="165" fontId="1" fillId="0" borderId="1" xfId="0" applyNumberFormat="1" applyFont="1" applyFill="1" applyBorder="1" applyAlignment="1">
      <alignment vertical="center"/>
    </xf>
    <xf numFmtId="164" fontId="3" fillId="0" borderId="1" xfId="0" applyNumberFormat="1" applyFont="1" applyBorder="1" applyAlignment="1">
      <alignment vertical="center"/>
    </xf>
    <xf numFmtId="164" fontId="1" fillId="0" borderId="1" xfId="0" applyNumberFormat="1" applyFont="1" applyBorder="1" applyAlignment="1">
      <alignment horizontal="center" vertical="center"/>
    </xf>
    <xf numFmtId="164" fontId="5" fillId="0" borderId="1" xfId="0" applyNumberFormat="1" applyFont="1" applyBorder="1" applyAlignment="1">
      <alignment horizontal="left" vertical="center"/>
    </xf>
    <xf numFmtId="164" fontId="5" fillId="0" borderId="7" xfId="0" applyNumberFormat="1" applyFont="1" applyBorder="1" applyAlignment="1">
      <alignment vertical="center"/>
    </xf>
    <xf numFmtId="0" fontId="9" fillId="0" borderId="7" xfId="0" applyFont="1" applyBorder="1" applyAlignment="1">
      <alignment vertical="center"/>
    </xf>
    <xf numFmtId="164" fontId="9" fillId="0" borderId="7" xfId="0" applyNumberFormat="1" applyFont="1" applyBorder="1" applyAlignment="1">
      <alignment vertical="center"/>
    </xf>
    <xf numFmtId="0" fontId="6" fillId="0" borderId="0" xfId="0" applyFont="1"/>
    <xf numFmtId="0" fontId="10" fillId="0" borderId="27" xfId="0" applyFont="1" applyBorder="1" applyAlignment="1">
      <alignment horizontal="justify" vertical="center"/>
    </xf>
    <xf numFmtId="164" fontId="10" fillId="0" borderId="27" xfId="0" applyNumberFormat="1" applyFont="1" applyBorder="1" applyAlignment="1">
      <alignment vertical="center"/>
    </xf>
    <xf numFmtId="0" fontId="3" fillId="0" borderId="7" xfId="0" applyFont="1" applyBorder="1" applyAlignment="1">
      <alignment horizontal="left" vertical="center" indent="2"/>
    </xf>
    <xf numFmtId="164" fontId="3" fillId="0" borderId="7" xfId="0" applyNumberFormat="1" applyFont="1" applyBorder="1"/>
    <xf numFmtId="0" fontId="4" fillId="0" borderId="7" xfId="0" applyFont="1" applyBorder="1" applyAlignment="1">
      <alignment horizontal="justify" vertical="center"/>
    </xf>
    <xf numFmtId="0" fontId="3" fillId="0" borderId="7" xfId="0" applyFont="1" applyBorder="1" applyAlignment="1">
      <alignment horizontal="justify" vertical="center"/>
    </xf>
    <xf numFmtId="0" fontId="9" fillId="0" borderId="7" xfId="0" applyFont="1" applyBorder="1" applyAlignment="1">
      <alignment horizontal="justify" vertical="center"/>
    </xf>
    <xf numFmtId="164" fontId="3" fillId="0" borderId="7" xfId="0" applyNumberFormat="1" applyFont="1" applyBorder="1" applyAlignment="1">
      <alignment vertical="center"/>
    </xf>
    <xf numFmtId="0" fontId="9" fillId="0" borderId="7" xfId="0" applyFont="1" applyBorder="1" applyAlignment="1">
      <alignment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11" fillId="0" borderId="2" xfId="0" applyFont="1" applyBorder="1" applyAlignment="1">
      <alignment horizontal="center" vertical="center"/>
    </xf>
    <xf numFmtId="0" fontId="1" fillId="0" borderId="2" xfId="0" applyFont="1" applyBorder="1" applyAlignment="1">
      <alignment horizontal="center" vertical="center"/>
    </xf>
    <xf numFmtId="0" fontId="11" fillId="0" borderId="1" xfId="0" applyFont="1" applyBorder="1" applyAlignment="1">
      <alignment horizontal="center" vertical="center"/>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6" xfId="0" applyFont="1" applyBorder="1" applyAlignment="1">
      <alignment horizontal="center" vertical="center" wrapText="1"/>
    </xf>
    <xf numFmtId="0" fontId="9" fillId="0" borderId="2" xfId="0" applyFont="1" applyBorder="1" applyAlignment="1">
      <alignment horizontal="center" vertical="center"/>
    </xf>
    <xf numFmtId="0" fontId="1" fillId="0" borderId="1" xfId="0" applyFont="1" applyBorder="1" applyAlignment="1">
      <alignment horizontal="center" vertical="center"/>
    </xf>
    <xf numFmtId="0" fontId="10" fillId="0" borderId="2"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11" xfId="0" applyFont="1" applyBorder="1" applyAlignment="1">
      <alignment horizontal="center" vertical="center"/>
    </xf>
    <xf numFmtId="0" fontId="8" fillId="0" borderId="7" xfId="0" applyFont="1" applyBorder="1" applyAlignment="1">
      <alignment horizontal="center" vertical="center"/>
    </xf>
    <xf numFmtId="0" fontId="8" fillId="0" borderId="1" xfId="0" applyFont="1" applyBorder="1" applyAlignment="1">
      <alignment horizontal="center" vertical="center"/>
    </xf>
    <xf numFmtId="0" fontId="5" fillId="0" borderId="6"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5"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860EF-10D2-48A5-99D8-F9B752ED5113}">
  <dimension ref="A1:F153"/>
  <sheetViews>
    <sheetView topLeftCell="A66" workbookViewId="0">
      <selection activeCell="A75" sqref="A75:XFD75"/>
    </sheetView>
  </sheetViews>
  <sheetFormatPr baseColWidth="10" defaultRowHeight="14.4" x14ac:dyDescent="0.3"/>
  <cols>
    <col min="1" max="1" width="64.44140625" customWidth="1"/>
    <col min="2" max="2" width="23" customWidth="1"/>
    <col min="3" max="3" width="23.109375" customWidth="1"/>
    <col min="4" max="4" width="23" customWidth="1"/>
  </cols>
  <sheetData>
    <row r="1" spans="1:4" ht="60" customHeight="1" thickTop="1" thickBot="1" x14ac:dyDescent="0.35">
      <c r="A1" s="62" t="s">
        <v>8</v>
      </c>
      <c r="B1" s="63"/>
      <c r="C1" s="63"/>
      <c r="D1" s="64"/>
    </row>
    <row r="2" spans="1:4" ht="40.049999999999997" customHeight="1" thickTop="1" thickBot="1" x14ac:dyDescent="0.35">
      <c r="A2" s="65" t="s">
        <v>7</v>
      </c>
      <c r="B2" s="66"/>
      <c r="C2" s="66"/>
      <c r="D2" s="67"/>
    </row>
    <row r="3" spans="1:4" s="5" customFormat="1" ht="40.049999999999997" customHeight="1" x14ac:dyDescent="0.3">
      <c r="A3" s="68" t="s">
        <v>6</v>
      </c>
      <c r="B3" s="68"/>
      <c r="C3" s="68"/>
      <c r="D3" s="68"/>
    </row>
    <row r="4" spans="1:4" s="6" customFormat="1" ht="25.05" customHeight="1" x14ac:dyDescent="0.3">
      <c r="A4" s="9" t="s">
        <v>9</v>
      </c>
      <c r="B4" s="10" t="s">
        <v>0</v>
      </c>
      <c r="C4" s="10" t="s">
        <v>1</v>
      </c>
      <c r="D4" s="10" t="s">
        <v>5</v>
      </c>
    </row>
    <row r="5" spans="1:4" ht="25.05" customHeight="1" x14ac:dyDescent="0.3">
      <c r="A5" s="69" t="s">
        <v>14</v>
      </c>
      <c r="B5" s="69"/>
      <c r="C5" s="69"/>
      <c r="D5" s="69"/>
    </row>
    <row r="6" spans="1:4" ht="45" customHeight="1" x14ac:dyDescent="0.3">
      <c r="A6" s="11" t="s">
        <v>15</v>
      </c>
      <c r="B6" s="34"/>
      <c r="C6" s="34"/>
      <c r="D6" s="34"/>
    </row>
    <row r="7" spans="1:4" ht="45" customHeight="1" x14ac:dyDescent="0.3">
      <c r="A7" s="11" t="s">
        <v>11</v>
      </c>
      <c r="B7" s="34"/>
      <c r="C7" s="34"/>
      <c r="D7" s="34"/>
    </row>
    <row r="8" spans="1:4" ht="45" customHeight="1" x14ac:dyDescent="0.3">
      <c r="A8" s="11" t="s">
        <v>13</v>
      </c>
      <c r="B8" s="34"/>
      <c r="C8" s="34"/>
      <c r="D8" s="34"/>
    </row>
    <row r="9" spans="1:4" ht="45" customHeight="1" thickBot="1" x14ac:dyDescent="0.35">
      <c r="A9" s="49" t="s">
        <v>82</v>
      </c>
      <c r="B9" s="37">
        <f>SUM(B6:B8)</f>
        <v>0</v>
      </c>
      <c r="C9" s="37">
        <f>SUM(C6:C8)</f>
        <v>0</v>
      </c>
      <c r="D9" s="37">
        <f>SUM(D6:D8)</f>
        <v>0</v>
      </c>
    </row>
    <row r="10" spans="1:4" ht="30" customHeight="1" x14ac:dyDescent="0.3">
      <c r="A10" s="60" t="s">
        <v>10</v>
      </c>
      <c r="B10" s="60"/>
      <c r="C10" s="60"/>
      <c r="D10" s="60"/>
    </row>
    <row r="11" spans="1:4" ht="19.95" customHeight="1" x14ac:dyDescent="0.3">
      <c r="A11" s="61" t="s">
        <v>2</v>
      </c>
      <c r="B11" s="61"/>
      <c r="C11" s="61"/>
      <c r="D11" s="61"/>
    </row>
    <row r="12" spans="1:4" ht="19.95" customHeight="1" x14ac:dyDescent="0.3">
      <c r="A12" s="13" t="s">
        <v>12</v>
      </c>
      <c r="B12" s="34"/>
      <c r="C12" s="34"/>
      <c r="D12" s="34"/>
    </row>
    <row r="13" spans="1:4" ht="34.950000000000003" customHeight="1" x14ac:dyDescent="0.3">
      <c r="A13" s="14" t="s">
        <v>46</v>
      </c>
      <c r="B13" s="34"/>
      <c r="C13" s="34"/>
      <c r="D13" s="34"/>
    </row>
    <row r="14" spans="1:4" ht="19.95" customHeight="1" x14ac:dyDescent="0.3">
      <c r="A14" s="13" t="s">
        <v>16</v>
      </c>
      <c r="B14" s="34"/>
      <c r="C14" s="34"/>
      <c r="D14" s="34"/>
    </row>
    <row r="15" spans="1:4" ht="19.95" customHeight="1" x14ac:dyDescent="0.3">
      <c r="A15" s="13" t="s">
        <v>17</v>
      </c>
      <c r="B15" s="34"/>
      <c r="C15" s="34"/>
      <c r="D15" s="34"/>
    </row>
    <row r="16" spans="1:4" ht="19.95" customHeight="1" x14ac:dyDescent="0.3">
      <c r="A16" s="13" t="s">
        <v>18</v>
      </c>
      <c r="B16" s="34"/>
      <c r="C16" s="34"/>
      <c r="D16" s="34"/>
    </row>
    <row r="17" spans="1:4" ht="34.950000000000003" customHeight="1" x14ac:dyDescent="0.3">
      <c r="A17" s="13" t="s">
        <v>115</v>
      </c>
      <c r="B17" s="34"/>
      <c r="C17" s="34"/>
      <c r="D17" s="34"/>
    </row>
    <row r="18" spans="1:4" ht="19.95" customHeight="1" x14ac:dyDescent="0.3">
      <c r="A18" s="13" t="s">
        <v>19</v>
      </c>
      <c r="B18" s="34"/>
      <c r="C18" s="34"/>
      <c r="D18" s="34"/>
    </row>
    <row r="19" spans="1:4" ht="19.95" customHeight="1" x14ac:dyDescent="0.3">
      <c r="A19" s="13" t="s">
        <v>20</v>
      </c>
      <c r="B19" s="34"/>
      <c r="C19" s="34"/>
      <c r="D19" s="34"/>
    </row>
    <row r="20" spans="1:4" ht="19.95" customHeight="1" x14ac:dyDescent="0.3">
      <c r="A20" s="13" t="s">
        <v>21</v>
      </c>
      <c r="B20" s="34"/>
      <c r="C20" s="34"/>
      <c r="D20" s="34"/>
    </row>
    <row r="21" spans="1:4" ht="34.950000000000003" customHeight="1" x14ac:dyDescent="0.3">
      <c r="A21" s="13" t="s">
        <v>135</v>
      </c>
      <c r="B21" s="34"/>
      <c r="C21" s="34"/>
      <c r="D21" s="34"/>
    </row>
    <row r="22" spans="1:4" ht="19.95" customHeight="1" x14ac:dyDescent="0.3">
      <c r="A22" s="13" t="s">
        <v>22</v>
      </c>
      <c r="B22" s="34"/>
      <c r="C22" s="34"/>
      <c r="D22" s="34"/>
    </row>
    <row r="23" spans="1:4" ht="19.95" customHeight="1" thickBot="1" x14ac:dyDescent="0.35">
      <c r="A23" s="46" t="s">
        <v>23</v>
      </c>
      <c r="B23" s="48"/>
      <c r="C23" s="48"/>
      <c r="D23" s="48"/>
    </row>
    <row r="24" spans="1:4" ht="19.95" customHeight="1" x14ac:dyDescent="0.3">
      <c r="A24" s="59" t="s">
        <v>3</v>
      </c>
      <c r="B24" s="59"/>
      <c r="C24" s="59"/>
      <c r="D24" s="59"/>
    </row>
    <row r="25" spans="1:4" ht="34.950000000000003" customHeight="1" x14ac:dyDescent="0.3">
      <c r="A25" s="13" t="s">
        <v>94</v>
      </c>
      <c r="B25" s="34"/>
      <c r="C25" s="34"/>
      <c r="D25" s="34"/>
    </row>
    <row r="26" spans="1:4" ht="19.95" customHeight="1" x14ac:dyDescent="0.3">
      <c r="A26" s="13" t="s">
        <v>95</v>
      </c>
      <c r="B26" s="34"/>
      <c r="C26" s="34"/>
      <c r="D26" s="34"/>
    </row>
    <row r="27" spans="1:4" ht="19.95" customHeight="1" x14ac:dyDescent="0.3">
      <c r="A27" s="14" t="s">
        <v>25</v>
      </c>
      <c r="B27" s="34"/>
      <c r="C27" s="34"/>
      <c r="D27" s="34"/>
    </row>
    <row r="28" spans="1:4" ht="19.95" customHeight="1" x14ac:dyDescent="0.3">
      <c r="A28" s="14" t="s">
        <v>24</v>
      </c>
      <c r="B28" s="34"/>
      <c r="C28" s="34"/>
      <c r="D28" s="34"/>
    </row>
    <row r="29" spans="1:4" ht="19.95" customHeight="1" x14ac:dyDescent="0.3">
      <c r="A29" s="13" t="s">
        <v>26</v>
      </c>
      <c r="B29" s="34"/>
      <c r="C29" s="34"/>
      <c r="D29" s="34"/>
    </row>
    <row r="30" spans="1:4" ht="19.95" customHeight="1" x14ac:dyDescent="0.3">
      <c r="A30" s="13" t="s">
        <v>27</v>
      </c>
      <c r="B30" s="34"/>
      <c r="C30" s="34"/>
      <c r="D30" s="34"/>
    </row>
    <row r="31" spans="1:4" ht="25.05" customHeight="1" x14ac:dyDescent="0.3">
      <c r="A31" s="13" t="s">
        <v>104</v>
      </c>
      <c r="B31" s="34"/>
      <c r="C31" s="34"/>
      <c r="D31" s="34"/>
    </row>
    <row r="32" spans="1:4" ht="19.95" customHeight="1" x14ac:dyDescent="0.3">
      <c r="A32" s="14" t="s">
        <v>28</v>
      </c>
      <c r="B32" s="34"/>
      <c r="C32" s="34"/>
      <c r="D32" s="34"/>
    </row>
    <row r="33" spans="1:4" ht="19.95" customHeight="1" x14ac:dyDescent="0.3">
      <c r="A33" s="13" t="s">
        <v>105</v>
      </c>
      <c r="B33" s="34"/>
      <c r="C33" s="34"/>
      <c r="D33" s="34"/>
    </row>
    <row r="34" spans="1:4" ht="34.950000000000003" customHeight="1" thickBot="1" x14ac:dyDescent="0.35">
      <c r="A34" s="46" t="s">
        <v>97</v>
      </c>
      <c r="B34" s="48"/>
      <c r="C34" s="48"/>
      <c r="D34" s="48"/>
    </row>
    <row r="35" spans="1:4" ht="19.95" customHeight="1" x14ac:dyDescent="0.3">
      <c r="A35" s="59" t="s">
        <v>44</v>
      </c>
      <c r="B35" s="59"/>
      <c r="C35" s="59"/>
      <c r="D35" s="59"/>
    </row>
    <row r="36" spans="1:4" ht="19.95" customHeight="1" x14ac:dyDescent="0.3">
      <c r="A36" s="14" t="s">
        <v>29</v>
      </c>
      <c r="B36" s="34"/>
      <c r="C36" s="34"/>
      <c r="D36" s="34"/>
    </row>
    <row r="37" spans="1:4" ht="19.95" customHeight="1" x14ac:dyDescent="0.3">
      <c r="A37" s="14" t="s">
        <v>30</v>
      </c>
      <c r="B37" s="34"/>
      <c r="C37" s="34"/>
      <c r="D37" s="34"/>
    </row>
    <row r="38" spans="1:4" ht="34.950000000000003" customHeight="1" x14ac:dyDescent="0.3">
      <c r="A38" s="14" t="s">
        <v>117</v>
      </c>
      <c r="B38" s="34"/>
      <c r="C38" s="34"/>
      <c r="D38" s="34"/>
    </row>
    <row r="39" spans="1:4" ht="34.950000000000003" customHeight="1" x14ac:dyDescent="0.3">
      <c r="A39" s="14" t="s">
        <v>118</v>
      </c>
      <c r="B39" s="34"/>
      <c r="C39" s="34"/>
      <c r="D39" s="34"/>
    </row>
    <row r="40" spans="1:4" ht="19.95" customHeight="1" x14ac:dyDescent="0.3">
      <c r="A40" s="14" t="s">
        <v>31</v>
      </c>
      <c r="B40" s="34"/>
      <c r="C40" s="34"/>
      <c r="D40" s="34"/>
    </row>
    <row r="41" spans="1:4" ht="34.950000000000003" customHeight="1" x14ac:dyDescent="0.3">
      <c r="A41" s="13" t="s">
        <v>116</v>
      </c>
      <c r="B41" s="34"/>
      <c r="C41" s="34"/>
      <c r="D41" s="34"/>
    </row>
    <row r="42" spans="1:4" ht="34.950000000000003" customHeight="1" x14ac:dyDescent="0.3">
      <c r="A42" s="14" t="s">
        <v>119</v>
      </c>
      <c r="B42" s="34"/>
      <c r="C42" s="34"/>
      <c r="D42" s="34"/>
    </row>
    <row r="43" spans="1:4" ht="49.95" customHeight="1" x14ac:dyDescent="0.3">
      <c r="A43" s="13" t="s">
        <v>106</v>
      </c>
      <c r="B43" s="34"/>
      <c r="C43" s="34"/>
      <c r="D43" s="34"/>
    </row>
    <row r="44" spans="1:4" ht="34.950000000000003" customHeight="1" x14ac:dyDescent="0.3">
      <c r="A44" s="14" t="s">
        <v>120</v>
      </c>
      <c r="B44" s="34"/>
      <c r="C44" s="34"/>
      <c r="D44" s="34"/>
    </row>
    <row r="45" spans="1:4" ht="19.95" customHeight="1" x14ac:dyDescent="0.3">
      <c r="A45" s="14" t="s">
        <v>33</v>
      </c>
      <c r="B45" s="34"/>
      <c r="C45" s="34"/>
      <c r="D45" s="34"/>
    </row>
    <row r="46" spans="1:4" ht="19.95" customHeight="1" thickBot="1" x14ac:dyDescent="0.35">
      <c r="A46" s="45" t="s">
        <v>34</v>
      </c>
      <c r="B46" s="48"/>
      <c r="C46" s="48"/>
      <c r="D46" s="48"/>
    </row>
    <row r="47" spans="1:4" ht="19.95" customHeight="1" x14ac:dyDescent="0.3">
      <c r="A47" s="59" t="s">
        <v>43</v>
      </c>
      <c r="B47" s="59"/>
      <c r="C47" s="59"/>
      <c r="D47" s="59"/>
    </row>
    <row r="48" spans="1:4" ht="19.95" customHeight="1" x14ac:dyDescent="0.3">
      <c r="A48" s="13" t="s">
        <v>107</v>
      </c>
      <c r="B48" s="34"/>
      <c r="C48" s="34"/>
      <c r="D48" s="34"/>
    </row>
    <row r="49" spans="1:4" ht="34.950000000000003" customHeight="1" x14ac:dyDescent="0.3">
      <c r="A49" s="14" t="s">
        <v>121</v>
      </c>
      <c r="B49" s="34"/>
      <c r="C49" s="34"/>
      <c r="D49" s="34"/>
    </row>
    <row r="50" spans="1:4" ht="19.95" customHeight="1" x14ac:dyDescent="0.3">
      <c r="A50" s="14" t="s">
        <v>35</v>
      </c>
      <c r="B50" s="34"/>
      <c r="C50" s="34"/>
      <c r="D50" s="34"/>
    </row>
    <row r="51" spans="1:4" ht="49.95" customHeight="1" thickBot="1" x14ac:dyDescent="0.35">
      <c r="A51" s="45" t="s">
        <v>36</v>
      </c>
      <c r="B51" s="48"/>
      <c r="C51" s="48"/>
      <c r="D51" s="48"/>
    </row>
    <row r="52" spans="1:4" ht="19.95" customHeight="1" x14ac:dyDescent="0.3">
      <c r="A52" s="59" t="s">
        <v>37</v>
      </c>
      <c r="B52" s="59"/>
      <c r="C52" s="59"/>
      <c r="D52" s="59"/>
    </row>
    <row r="53" spans="1:4" ht="19.95" customHeight="1" x14ac:dyDescent="0.3">
      <c r="A53" s="13" t="s">
        <v>38</v>
      </c>
      <c r="B53" s="34"/>
      <c r="C53" s="34"/>
      <c r="D53" s="34"/>
    </row>
    <row r="54" spans="1:4" ht="34.950000000000003" customHeight="1" x14ac:dyDescent="0.3">
      <c r="A54" s="13" t="s">
        <v>39</v>
      </c>
      <c r="B54" s="34"/>
      <c r="C54" s="34"/>
      <c r="D54" s="34"/>
    </row>
    <row r="55" spans="1:4" ht="34.950000000000003" customHeight="1" x14ac:dyDescent="0.3">
      <c r="A55" s="13" t="s">
        <v>4</v>
      </c>
      <c r="B55" s="34"/>
      <c r="C55" s="34"/>
      <c r="D55" s="34"/>
    </row>
    <row r="56" spans="1:4" s="40" customFormat="1" ht="49.95" customHeight="1" thickBot="1" x14ac:dyDescent="0.35">
      <c r="A56" s="47" t="s">
        <v>109</v>
      </c>
      <c r="B56" s="39">
        <f>SUM(B12:B23,B25:B34,B36:B46,B48:B51,B53:B55)</f>
        <v>0</v>
      </c>
      <c r="C56" s="39">
        <f>SUM(C12:C23,C25:C34,C36:C46,C48:C51,C53:C55)</f>
        <v>0</v>
      </c>
      <c r="D56" s="39">
        <f>SUM(D12:D23,D25:D34,D36:D46,D48:D51,D53:D55)</f>
        <v>0</v>
      </c>
    </row>
    <row r="57" spans="1:4" ht="19.95" customHeight="1" x14ac:dyDescent="0.3">
      <c r="A57" s="60" t="s">
        <v>110</v>
      </c>
      <c r="B57" s="60"/>
      <c r="C57" s="60"/>
      <c r="D57" s="60"/>
    </row>
    <row r="58" spans="1:4" ht="19.95" customHeight="1" x14ac:dyDescent="0.3">
      <c r="A58" s="13" t="s">
        <v>89</v>
      </c>
      <c r="B58" s="35"/>
      <c r="C58" s="35"/>
      <c r="D58" s="35"/>
    </row>
    <row r="59" spans="1:4" ht="34.950000000000003" customHeight="1" x14ac:dyDescent="0.3">
      <c r="A59" s="13" t="s">
        <v>90</v>
      </c>
      <c r="B59" s="35"/>
      <c r="C59" s="35"/>
      <c r="D59" s="35"/>
    </row>
    <row r="60" spans="1:4" ht="49.95" customHeight="1" x14ac:dyDescent="0.3">
      <c r="A60" s="13" t="s">
        <v>42</v>
      </c>
      <c r="B60" s="34"/>
      <c r="C60" s="34"/>
      <c r="D60" s="34"/>
    </row>
    <row r="61" spans="1:4" ht="34.950000000000003" customHeight="1" x14ac:dyDescent="0.3">
      <c r="A61" s="13" t="s">
        <v>40</v>
      </c>
      <c r="B61" s="34"/>
      <c r="C61" s="34"/>
      <c r="D61" s="34"/>
    </row>
    <row r="62" spans="1:4" ht="34.950000000000003" customHeight="1" x14ac:dyDescent="0.3">
      <c r="A62" s="13" t="s">
        <v>41</v>
      </c>
      <c r="B62" s="34"/>
      <c r="C62" s="34"/>
      <c r="D62" s="34"/>
    </row>
    <row r="63" spans="1:4" ht="49.95" customHeight="1" thickBot="1" x14ac:dyDescent="0.35">
      <c r="A63" s="47" t="s">
        <v>91</v>
      </c>
      <c r="B63" s="39">
        <f>SUM(B58:B62)</f>
        <v>0</v>
      </c>
      <c r="C63" s="39">
        <f t="shared" ref="C63:D63" si="0">SUM(C58:C62)</f>
        <v>0</v>
      </c>
      <c r="D63" s="39">
        <f t="shared" si="0"/>
        <v>0</v>
      </c>
    </row>
    <row r="64" spans="1:4" ht="19.95" customHeight="1" x14ac:dyDescent="0.3">
      <c r="A64" s="60" t="s">
        <v>45</v>
      </c>
      <c r="B64" s="60"/>
      <c r="C64" s="60"/>
      <c r="D64" s="60"/>
    </row>
    <row r="65" spans="1:4" ht="19.95" customHeight="1" x14ac:dyDescent="0.3">
      <c r="A65" s="61" t="s">
        <v>2</v>
      </c>
      <c r="B65" s="61"/>
      <c r="C65" s="61"/>
      <c r="D65" s="61"/>
    </row>
    <row r="66" spans="1:4" ht="19.95" customHeight="1" x14ac:dyDescent="0.3">
      <c r="A66" s="13" t="s">
        <v>12</v>
      </c>
      <c r="B66" s="18"/>
      <c r="C66" s="18"/>
      <c r="D66" s="18"/>
    </row>
    <row r="67" spans="1:4" ht="34.950000000000003" customHeight="1" x14ac:dyDescent="0.3">
      <c r="A67" s="14" t="s">
        <v>114</v>
      </c>
      <c r="B67" s="18"/>
      <c r="C67" s="18"/>
      <c r="D67" s="18"/>
    </row>
    <row r="68" spans="1:4" ht="19.95" customHeight="1" x14ac:dyDescent="0.3">
      <c r="A68" s="14" t="s">
        <v>47</v>
      </c>
      <c r="B68" s="18"/>
      <c r="C68" s="18"/>
      <c r="D68" s="18"/>
    </row>
    <row r="69" spans="1:4" ht="19.95" customHeight="1" x14ac:dyDescent="0.3">
      <c r="A69" s="13" t="s">
        <v>17</v>
      </c>
      <c r="B69" s="18"/>
      <c r="C69" s="18"/>
      <c r="D69" s="18"/>
    </row>
    <row r="70" spans="1:4" ht="19.95" customHeight="1" x14ac:dyDescent="0.3">
      <c r="A70" s="13" t="s">
        <v>18</v>
      </c>
      <c r="B70" s="18"/>
      <c r="C70" s="18"/>
      <c r="D70" s="18"/>
    </row>
    <row r="71" spans="1:4" ht="34.950000000000003" customHeight="1" x14ac:dyDescent="0.3">
      <c r="A71" s="13" t="s">
        <v>122</v>
      </c>
      <c r="B71" s="18"/>
      <c r="C71" s="18"/>
      <c r="D71" s="18"/>
    </row>
    <row r="72" spans="1:4" ht="19.95" customHeight="1" x14ac:dyDescent="0.3">
      <c r="A72" s="13" t="s">
        <v>19</v>
      </c>
      <c r="B72" s="18"/>
      <c r="C72" s="18"/>
      <c r="D72" s="18"/>
    </row>
    <row r="73" spans="1:4" ht="19.95" customHeight="1" x14ac:dyDescent="0.3">
      <c r="A73" s="13" t="s">
        <v>20</v>
      </c>
      <c r="B73" s="18"/>
      <c r="C73" s="18"/>
      <c r="D73" s="18"/>
    </row>
    <row r="74" spans="1:4" ht="19.95" customHeight="1" x14ac:dyDescent="0.3">
      <c r="A74" s="13" t="s">
        <v>21</v>
      </c>
      <c r="B74" s="18"/>
      <c r="C74" s="18"/>
      <c r="D74" s="18"/>
    </row>
    <row r="75" spans="1:4" ht="34.950000000000003" customHeight="1" x14ac:dyDescent="0.3">
      <c r="A75" s="13" t="s">
        <v>135</v>
      </c>
      <c r="B75" s="18"/>
      <c r="C75" s="18"/>
      <c r="D75" s="18"/>
    </row>
    <row r="76" spans="1:4" ht="19.95" customHeight="1" thickBot="1" x14ac:dyDescent="0.35">
      <c r="A76" s="46" t="s">
        <v>22</v>
      </c>
      <c r="B76" s="44"/>
      <c r="C76" s="44"/>
      <c r="D76" s="44"/>
    </row>
    <row r="77" spans="1:4" ht="19.95" customHeight="1" x14ac:dyDescent="0.3">
      <c r="A77" s="59" t="s">
        <v>3</v>
      </c>
      <c r="B77" s="59"/>
      <c r="C77" s="59"/>
      <c r="D77" s="59"/>
    </row>
    <row r="78" spans="1:4" ht="25.05" customHeight="1" x14ac:dyDescent="0.3">
      <c r="A78" s="50" t="s">
        <v>94</v>
      </c>
      <c r="B78" s="51"/>
      <c r="C78" s="51"/>
      <c r="D78" s="52"/>
    </row>
    <row r="79" spans="1:4" ht="19.95" customHeight="1" x14ac:dyDescent="0.3">
      <c r="A79" s="15" t="s">
        <v>60</v>
      </c>
      <c r="B79" s="18"/>
      <c r="C79" s="18"/>
      <c r="D79" s="18"/>
    </row>
    <row r="80" spans="1:4" ht="19.95" customHeight="1" x14ac:dyDescent="0.3">
      <c r="A80" s="15" t="s">
        <v>59</v>
      </c>
      <c r="B80" s="18"/>
      <c r="C80" s="18"/>
      <c r="D80" s="18"/>
    </row>
    <row r="81" spans="1:4" ht="19.95" customHeight="1" x14ac:dyDescent="0.3">
      <c r="A81" s="50" t="s">
        <v>112</v>
      </c>
      <c r="B81" s="51"/>
      <c r="C81" s="51"/>
      <c r="D81" s="52"/>
    </row>
    <row r="82" spans="1:4" ht="19.95" customHeight="1" x14ac:dyDescent="0.3">
      <c r="A82" s="15" t="s">
        <v>60</v>
      </c>
      <c r="B82" s="18"/>
      <c r="C82" s="18"/>
      <c r="D82" s="18"/>
    </row>
    <row r="83" spans="1:4" ht="19.95" customHeight="1" x14ac:dyDescent="0.3">
      <c r="A83" s="15" t="s">
        <v>59</v>
      </c>
      <c r="B83" s="18"/>
      <c r="C83" s="18"/>
      <c r="D83" s="18"/>
    </row>
    <row r="84" spans="1:4" ht="19.95" customHeight="1" x14ac:dyDescent="0.3">
      <c r="A84" s="53" t="s">
        <v>25</v>
      </c>
      <c r="B84" s="54"/>
      <c r="C84" s="54"/>
      <c r="D84" s="55"/>
    </row>
    <row r="85" spans="1:4" ht="19.95" customHeight="1" x14ac:dyDescent="0.3">
      <c r="A85" s="15" t="s">
        <v>60</v>
      </c>
      <c r="B85" s="18"/>
      <c r="C85" s="18"/>
      <c r="D85" s="18"/>
    </row>
    <row r="86" spans="1:4" ht="19.95" customHeight="1" x14ac:dyDescent="0.3">
      <c r="A86" s="15" t="s">
        <v>59</v>
      </c>
      <c r="B86" s="18"/>
      <c r="C86" s="18"/>
      <c r="D86" s="18"/>
    </row>
    <row r="87" spans="1:4" ht="19.95" customHeight="1" x14ac:dyDescent="0.3">
      <c r="A87" s="53" t="s">
        <v>24</v>
      </c>
      <c r="B87" s="54"/>
      <c r="C87" s="54"/>
      <c r="D87" s="55"/>
    </row>
    <row r="88" spans="1:4" ht="19.95" customHeight="1" x14ac:dyDescent="0.3">
      <c r="A88" s="15" t="s">
        <v>60</v>
      </c>
      <c r="B88" s="18"/>
      <c r="C88" s="18"/>
      <c r="D88" s="18"/>
    </row>
    <row r="89" spans="1:4" ht="19.95" customHeight="1" x14ac:dyDescent="0.3">
      <c r="A89" s="15" t="s">
        <v>59</v>
      </c>
      <c r="B89" s="18"/>
      <c r="C89" s="18"/>
      <c r="D89" s="18"/>
    </row>
    <row r="90" spans="1:4" ht="19.95" customHeight="1" x14ac:dyDescent="0.3">
      <c r="A90" s="50" t="s">
        <v>54</v>
      </c>
      <c r="B90" s="51"/>
      <c r="C90" s="51"/>
      <c r="D90" s="52"/>
    </row>
    <row r="91" spans="1:4" ht="19.95" customHeight="1" x14ac:dyDescent="0.3">
      <c r="A91" s="15" t="s">
        <v>50</v>
      </c>
      <c r="B91" s="18"/>
      <c r="C91" s="18"/>
      <c r="D91" s="18"/>
    </row>
    <row r="92" spans="1:4" ht="19.95" customHeight="1" x14ac:dyDescent="0.3">
      <c r="A92" s="15" t="s">
        <v>51</v>
      </c>
      <c r="B92" s="18"/>
      <c r="C92" s="18"/>
      <c r="D92" s="18"/>
    </row>
    <row r="93" spans="1:4" ht="19.95" customHeight="1" x14ac:dyDescent="0.3">
      <c r="A93" s="15" t="s">
        <v>52</v>
      </c>
      <c r="B93" s="18"/>
      <c r="C93" s="18"/>
      <c r="D93" s="18"/>
    </row>
    <row r="94" spans="1:4" ht="19.95" customHeight="1" x14ac:dyDescent="0.3">
      <c r="A94" s="15" t="s">
        <v>53</v>
      </c>
      <c r="B94" s="18"/>
      <c r="C94" s="18"/>
      <c r="D94" s="18"/>
    </row>
    <row r="95" spans="1:4" ht="19.95" customHeight="1" x14ac:dyDescent="0.3">
      <c r="A95" s="13" t="s">
        <v>55</v>
      </c>
      <c r="B95" s="18"/>
      <c r="C95" s="18"/>
      <c r="D95" s="18"/>
    </row>
    <row r="96" spans="1:4" ht="19.95" customHeight="1" x14ac:dyDescent="0.3">
      <c r="A96" s="13" t="s">
        <v>98</v>
      </c>
      <c r="B96" s="18"/>
      <c r="C96" s="18"/>
      <c r="D96" s="18"/>
    </row>
    <row r="97" spans="1:4" ht="19.95" customHeight="1" x14ac:dyDescent="0.3">
      <c r="A97" s="53" t="s">
        <v>56</v>
      </c>
      <c r="B97" s="54"/>
      <c r="C97" s="54"/>
      <c r="D97" s="55"/>
    </row>
    <row r="98" spans="1:4" ht="19.95" customHeight="1" x14ac:dyDescent="0.3">
      <c r="A98" s="15" t="s">
        <v>60</v>
      </c>
      <c r="B98" s="18"/>
      <c r="C98" s="18"/>
      <c r="D98" s="18"/>
    </row>
    <row r="99" spans="1:4" ht="19.95" customHeight="1" x14ac:dyDescent="0.3">
      <c r="A99" s="15" t="s">
        <v>59</v>
      </c>
      <c r="B99" s="18"/>
      <c r="C99" s="18"/>
      <c r="D99" s="18"/>
    </row>
    <row r="100" spans="1:4" ht="19.95" customHeight="1" x14ac:dyDescent="0.3">
      <c r="A100" s="50" t="s">
        <v>96</v>
      </c>
      <c r="B100" s="51"/>
      <c r="C100" s="51"/>
      <c r="D100" s="52"/>
    </row>
    <row r="101" spans="1:4" ht="19.95" customHeight="1" x14ac:dyDescent="0.3">
      <c r="A101" s="15" t="s">
        <v>57</v>
      </c>
      <c r="B101" s="18"/>
      <c r="C101" s="18"/>
      <c r="D101" s="18"/>
    </row>
    <row r="102" spans="1:4" ht="19.95" customHeight="1" x14ac:dyDescent="0.3">
      <c r="A102" s="15" t="s">
        <v>58</v>
      </c>
      <c r="B102" s="18"/>
      <c r="C102" s="18"/>
      <c r="D102" s="18"/>
    </row>
    <row r="103" spans="1:4" ht="34.950000000000003" customHeight="1" thickBot="1" x14ac:dyDescent="0.35">
      <c r="A103" s="46" t="s">
        <v>97</v>
      </c>
      <c r="B103" s="44"/>
      <c r="C103" s="44"/>
      <c r="D103" s="44"/>
    </row>
    <row r="104" spans="1:4" ht="19.95" customHeight="1" x14ac:dyDescent="0.3">
      <c r="A104" s="59" t="s">
        <v>44</v>
      </c>
      <c r="B104" s="59"/>
      <c r="C104" s="59"/>
      <c r="D104" s="59"/>
    </row>
    <row r="105" spans="1:4" ht="19.95" customHeight="1" x14ac:dyDescent="0.3">
      <c r="A105" s="53" t="s">
        <v>29</v>
      </c>
      <c r="B105" s="54"/>
      <c r="C105" s="54"/>
      <c r="D105" s="55"/>
    </row>
    <row r="106" spans="1:4" ht="19.95" customHeight="1" x14ac:dyDescent="0.3">
      <c r="A106" s="15" t="s">
        <v>60</v>
      </c>
      <c r="B106" s="18"/>
      <c r="C106" s="18"/>
      <c r="D106" s="18"/>
    </row>
    <row r="107" spans="1:4" ht="19.95" customHeight="1" x14ac:dyDescent="0.3">
      <c r="A107" s="15" t="s">
        <v>59</v>
      </c>
      <c r="B107" s="18"/>
      <c r="C107" s="18"/>
      <c r="D107" s="18"/>
    </row>
    <row r="108" spans="1:4" ht="19.95" customHeight="1" x14ac:dyDescent="0.3">
      <c r="A108" s="53" t="s">
        <v>30</v>
      </c>
      <c r="B108" s="54"/>
      <c r="C108" s="54"/>
      <c r="D108" s="55"/>
    </row>
    <row r="109" spans="1:4" ht="19.95" customHeight="1" x14ac:dyDescent="0.3">
      <c r="A109" s="15" t="s">
        <v>60</v>
      </c>
      <c r="B109" s="18"/>
      <c r="C109" s="18"/>
      <c r="D109" s="18"/>
    </row>
    <row r="110" spans="1:4" ht="19.95" customHeight="1" x14ac:dyDescent="0.3">
      <c r="A110" s="15" t="s">
        <v>59</v>
      </c>
      <c r="B110" s="18"/>
      <c r="C110" s="18"/>
      <c r="D110" s="18"/>
    </row>
    <row r="111" spans="1:4" ht="25.05" customHeight="1" x14ac:dyDescent="0.3">
      <c r="A111" s="53" t="s">
        <v>117</v>
      </c>
      <c r="B111" s="54"/>
      <c r="C111" s="54"/>
      <c r="D111" s="55"/>
    </row>
    <row r="112" spans="1:4" ht="19.95" customHeight="1" x14ac:dyDescent="0.3">
      <c r="A112" s="15" t="s">
        <v>60</v>
      </c>
      <c r="B112" s="18"/>
      <c r="C112" s="18"/>
      <c r="D112" s="18"/>
    </row>
    <row r="113" spans="1:6" ht="19.95" customHeight="1" x14ac:dyDescent="0.3">
      <c r="A113" s="15" t="s">
        <v>59</v>
      </c>
      <c r="B113" s="18"/>
      <c r="C113" s="18"/>
      <c r="D113" s="18"/>
    </row>
    <row r="114" spans="1:6" ht="25.05" customHeight="1" x14ac:dyDescent="0.3">
      <c r="A114" s="53" t="s">
        <v>118</v>
      </c>
      <c r="B114" s="54"/>
      <c r="C114" s="54"/>
      <c r="D114" s="55"/>
    </row>
    <row r="115" spans="1:6" ht="19.95" customHeight="1" x14ac:dyDescent="0.3">
      <c r="A115" s="15" t="s">
        <v>60</v>
      </c>
      <c r="B115" s="18"/>
      <c r="C115" s="18"/>
      <c r="D115" s="18"/>
      <c r="F115" s="1"/>
    </row>
    <row r="116" spans="1:6" ht="19.95" customHeight="1" x14ac:dyDescent="0.3">
      <c r="A116" s="15" t="s">
        <v>59</v>
      </c>
      <c r="B116" s="18"/>
      <c r="C116" s="18"/>
      <c r="D116" s="18"/>
      <c r="F116" s="1"/>
    </row>
    <row r="117" spans="1:6" ht="19.95" customHeight="1" x14ac:dyDescent="0.3">
      <c r="A117" s="53" t="s">
        <v>31</v>
      </c>
      <c r="B117" s="54"/>
      <c r="C117" s="54"/>
      <c r="D117" s="55"/>
    </row>
    <row r="118" spans="1:6" ht="19.95" customHeight="1" x14ac:dyDescent="0.3">
      <c r="A118" s="15" t="s">
        <v>60</v>
      </c>
      <c r="B118" s="18"/>
      <c r="C118" s="18"/>
      <c r="D118" s="18"/>
    </row>
    <row r="119" spans="1:6" ht="19.95" customHeight="1" x14ac:dyDescent="0.3">
      <c r="A119" s="15" t="s">
        <v>59</v>
      </c>
      <c r="B119" s="18"/>
      <c r="C119" s="18"/>
      <c r="D119" s="18"/>
    </row>
    <row r="120" spans="1:6" ht="25.05" customHeight="1" x14ac:dyDescent="0.3">
      <c r="A120" s="50" t="s">
        <v>123</v>
      </c>
      <c r="B120" s="51"/>
      <c r="C120" s="51"/>
      <c r="D120" s="52"/>
    </row>
    <row r="121" spans="1:6" ht="19.95" customHeight="1" x14ac:dyDescent="0.3">
      <c r="A121" s="15" t="s">
        <v>60</v>
      </c>
      <c r="B121" s="18"/>
      <c r="C121" s="18"/>
      <c r="D121" s="18"/>
    </row>
    <row r="122" spans="1:6" ht="19.95" customHeight="1" x14ac:dyDescent="0.3">
      <c r="A122" s="15" t="s">
        <v>59</v>
      </c>
      <c r="B122" s="18"/>
      <c r="C122" s="18"/>
      <c r="D122" s="18"/>
    </row>
    <row r="123" spans="1:6" ht="25.05" customHeight="1" x14ac:dyDescent="0.3">
      <c r="A123" s="56" t="s">
        <v>119</v>
      </c>
      <c r="B123" s="57"/>
      <c r="C123" s="57"/>
      <c r="D123" s="58"/>
    </row>
    <row r="124" spans="1:6" ht="19.95" customHeight="1" x14ac:dyDescent="0.3">
      <c r="A124" s="15" t="s">
        <v>60</v>
      </c>
      <c r="B124" s="18"/>
      <c r="C124" s="18"/>
      <c r="D124" s="18"/>
    </row>
    <row r="125" spans="1:6" ht="19.95" customHeight="1" x14ac:dyDescent="0.3">
      <c r="A125" s="15" t="s">
        <v>59</v>
      </c>
      <c r="B125" s="18"/>
      <c r="C125" s="18"/>
      <c r="D125" s="18"/>
    </row>
    <row r="126" spans="1:6" ht="25.05" customHeight="1" x14ac:dyDescent="0.3">
      <c r="A126" s="50" t="s">
        <v>108</v>
      </c>
      <c r="B126" s="51"/>
      <c r="C126" s="51"/>
      <c r="D126" s="52"/>
    </row>
    <row r="127" spans="1:6" ht="19.95" customHeight="1" x14ac:dyDescent="0.3">
      <c r="A127" s="15" t="s">
        <v>60</v>
      </c>
      <c r="B127" s="18"/>
      <c r="C127" s="18"/>
      <c r="D127" s="18"/>
    </row>
    <row r="128" spans="1:6" ht="19.95" customHeight="1" x14ac:dyDescent="0.3">
      <c r="A128" s="15" t="s">
        <v>59</v>
      </c>
      <c r="B128" s="18"/>
      <c r="C128" s="18"/>
      <c r="D128" s="18"/>
    </row>
    <row r="129" spans="1:4" ht="25.05" customHeight="1" x14ac:dyDescent="0.3">
      <c r="A129" s="53" t="s">
        <v>124</v>
      </c>
      <c r="B129" s="54"/>
      <c r="C129" s="54"/>
      <c r="D129" s="55"/>
    </row>
    <row r="130" spans="1:4" ht="19.95" customHeight="1" x14ac:dyDescent="0.3">
      <c r="A130" s="17" t="s">
        <v>60</v>
      </c>
      <c r="B130" s="18"/>
      <c r="C130" s="18"/>
      <c r="D130" s="18"/>
    </row>
    <row r="131" spans="1:4" ht="19.95" customHeight="1" x14ac:dyDescent="0.3">
      <c r="A131" s="17" t="s">
        <v>59</v>
      </c>
      <c r="B131" s="18"/>
      <c r="C131" s="18"/>
      <c r="D131" s="18"/>
    </row>
    <row r="132" spans="1:4" ht="19.95" customHeight="1" x14ac:dyDescent="0.3">
      <c r="A132" s="53" t="s">
        <v>33</v>
      </c>
      <c r="B132" s="54"/>
      <c r="C132" s="54"/>
      <c r="D132" s="55"/>
    </row>
    <row r="133" spans="1:4" ht="19.95" customHeight="1" x14ac:dyDescent="0.3">
      <c r="A133" s="15" t="s">
        <v>60</v>
      </c>
      <c r="B133" s="18"/>
      <c r="C133" s="18"/>
      <c r="D133" s="18"/>
    </row>
    <row r="134" spans="1:4" ht="19.95" customHeight="1" x14ac:dyDescent="0.3">
      <c r="A134" s="15" t="s">
        <v>59</v>
      </c>
      <c r="B134" s="18"/>
      <c r="C134" s="18"/>
      <c r="D134" s="18"/>
    </row>
    <row r="135" spans="1:4" ht="19.95" customHeight="1" thickBot="1" x14ac:dyDescent="0.35">
      <c r="A135" s="45" t="s">
        <v>81</v>
      </c>
      <c r="B135" s="44"/>
      <c r="C135" s="44"/>
      <c r="D135" s="44"/>
    </row>
    <row r="136" spans="1:4" ht="19.95" customHeight="1" x14ac:dyDescent="0.3">
      <c r="A136" s="59" t="s">
        <v>43</v>
      </c>
      <c r="B136" s="59"/>
      <c r="C136" s="59"/>
      <c r="D136" s="59"/>
    </row>
    <row r="137" spans="1:4" ht="19.95" customHeight="1" x14ac:dyDescent="0.3">
      <c r="A137" s="13" t="s">
        <v>107</v>
      </c>
      <c r="B137" s="18"/>
      <c r="C137" s="18"/>
      <c r="D137" s="18"/>
    </row>
    <row r="138" spans="1:4" ht="34.950000000000003" customHeight="1" x14ac:dyDescent="0.3">
      <c r="A138" s="14" t="s">
        <v>121</v>
      </c>
      <c r="B138" s="18"/>
      <c r="C138" s="18"/>
      <c r="D138" s="18"/>
    </row>
    <row r="139" spans="1:4" ht="19.95" customHeight="1" x14ac:dyDescent="0.3">
      <c r="A139" s="53" t="s">
        <v>35</v>
      </c>
      <c r="B139" s="54"/>
      <c r="C139" s="54"/>
      <c r="D139" s="55"/>
    </row>
    <row r="140" spans="1:4" ht="19.95" customHeight="1" x14ac:dyDescent="0.3">
      <c r="A140" s="15" t="s">
        <v>60</v>
      </c>
      <c r="B140" s="18"/>
      <c r="C140" s="18"/>
      <c r="D140" s="18"/>
    </row>
    <row r="141" spans="1:4" ht="19.95" customHeight="1" x14ac:dyDescent="0.3">
      <c r="A141" s="15" t="s">
        <v>59</v>
      </c>
      <c r="B141" s="18"/>
      <c r="C141" s="18"/>
      <c r="D141" s="18"/>
    </row>
    <row r="142" spans="1:4" ht="25.05" customHeight="1" x14ac:dyDescent="0.3">
      <c r="A142" s="53" t="s">
        <v>36</v>
      </c>
      <c r="B142" s="54"/>
      <c r="C142" s="54"/>
      <c r="D142" s="55"/>
    </row>
    <row r="143" spans="1:4" ht="19.95" customHeight="1" x14ac:dyDescent="0.3">
      <c r="A143" s="15" t="s">
        <v>60</v>
      </c>
      <c r="B143" s="18"/>
      <c r="C143" s="18"/>
      <c r="D143" s="18"/>
    </row>
    <row r="144" spans="1:4" ht="19.95" customHeight="1" thickBot="1" x14ac:dyDescent="0.35">
      <c r="A144" s="43" t="s">
        <v>59</v>
      </c>
      <c r="B144" s="44"/>
      <c r="C144" s="44"/>
      <c r="D144" s="44"/>
    </row>
    <row r="145" spans="1:4" ht="19.95" customHeight="1" x14ac:dyDescent="0.3">
      <c r="A145" s="59" t="s">
        <v>37</v>
      </c>
      <c r="B145" s="59"/>
      <c r="C145" s="59"/>
      <c r="D145" s="59"/>
    </row>
    <row r="146" spans="1:4" ht="19.95" customHeight="1" x14ac:dyDescent="0.3">
      <c r="A146" s="13" t="s">
        <v>61</v>
      </c>
      <c r="B146" s="36"/>
      <c r="C146" s="36"/>
      <c r="D146" s="36"/>
    </row>
    <row r="147" spans="1:4" ht="19.95" customHeight="1" x14ac:dyDescent="0.3">
      <c r="A147" s="13" t="s">
        <v>48</v>
      </c>
      <c r="B147" s="18"/>
      <c r="C147" s="18"/>
      <c r="D147" s="18"/>
    </row>
    <row r="148" spans="1:4" ht="34.950000000000003" customHeight="1" x14ac:dyDescent="0.3">
      <c r="A148" s="13" t="s">
        <v>49</v>
      </c>
      <c r="B148" s="18"/>
      <c r="C148" s="18"/>
      <c r="D148" s="18"/>
    </row>
    <row r="149" spans="1:4" ht="34.950000000000003" customHeight="1" x14ac:dyDescent="0.3">
      <c r="A149" s="13" t="s">
        <v>4</v>
      </c>
      <c r="B149" s="18"/>
      <c r="C149" s="18"/>
      <c r="D149" s="18"/>
    </row>
    <row r="150" spans="1:4" ht="49.95" customHeight="1" thickBot="1" x14ac:dyDescent="0.35">
      <c r="A150" s="38" t="s">
        <v>111</v>
      </c>
      <c r="B150" s="39">
        <f>SUM(B66:B76,B79:B80,B82:B83,B85:B86,B88:B89,B91:B94,B95:B96,B98:B99,B101:B102,B103,B106:B107,B109:B110,B112:B113,B115:B116,B118:B119,B121:B122,B124:B125,B127:B128,B130:B131,B133:B135,B137:B138,B140:B141,B143:B144,B146:B149)</f>
        <v>0</v>
      </c>
      <c r="C150" s="39">
        <f>SUM(C66:C76,C79:C80,C82:C83,C85:C86,C88:C89,C91:C94,C95:C96,C98:C99,C101:C102,C103,C106:C107,C109:C110,C112:C113,C115:C116,C118:C119,C121:C122,C124:C125,C127:C128,C130:C131,C133:C135,C137:C138,C140:C141,C143:C144,C146:C149)</f>
        <v>0</v>
      </c>
      <c r="D150" s="39">
        <f>SUM(D66:D76,D79:D80,D82:D83,D85:D86,D88:D89,D91:D94,D95:D96,D98:D99,D101:D102,D103,D106:D107,D109:D110,D112:D113,D115:D116,D118:D119,D121:D122,D124:D125,D127:D128,D130:D131,D133:D135,D137:D138,D140:D141,D143:D144,D146:D149)</f>
        <v>0</v>
      </c>
    </row>
    <row r="151" spans="1:4" ht="64.95" customHeight="1" thickBot="1" x14ac:dyDescent="0.35">
      <c r="A151" s="41" t="s">
        <v>113</v>
      </c>
      <c r="B151" s="42">
        <f>SUM(B9,B56,B63,B150)</f>
        <v>0</v>
      </c>
      <c r="C151" s="42">
        <f>SUM(C9,C56,C63,C150)</f>
        <v>0</v>
      </c>
      <c r="D151" s="42">
        <f>SUM(D9,D56,D63,D150)</f>
        <v>0</v>
      </c>
    </row>
    <row r="152" spans="1:4" ht="15" thickTop="1" x14ac:dyDescent="0.3">
      <c r="A152" s="7"/>
      <c r="B152" s="2"/>
      <c r="C152" s="2"/>
      <c r="D152" s="2"/>
    </row>
    <row r="153" spans="1:4" x14ac:dyDescent="0.3">
      <c r="A153" s="7"/>
      <c r="B153" s="2"/>
      <c r="C153" s="2"/>
      <c r="D153" s="2"/>
    </row>
  </sheetData>
  <mergeCells count="36">
    <mergeCell ref="A11:D11"/>
    <mergeCell ref="A1:D1"/>
    <mergeCell ref="A2:D2"/>
    <mergeCell ref="A3:D3"/>
    <mergeCell ref="A5:D5"/>
    <mergeCell ref="A10:D10"/>
    <mergeCell ref="A24:D24"/>
    <mergeCell ref="A35:D35"/>
    <mergeCell ref="A47:D47"/>
    <mergeCell ref="A52:D52"/>
    <mergeCell ref="A57:D57"/>
    <mergeCell ref="A77:D77"/>
    <mergeCell ref="A104:D104"/>
    <mergeCell ref="A136:D136"/>
    <mergeCell ref="A145:D145"/>
    <mergeCell ref="A64:D64"/>
    <mergeCell ref="A65:D65"/>
    <mergeCell ref="A142:D142"/>
    <mergeCell ref="A139:D139"/>
    <mergeCell ref="A132:D132"/>
    <mergeCell ref="A100:D100"/>
    <mergeCell ref="A129:D129"/>
    <mergeCell ref="A126:D126"/>
    <mergeCell ref="A123:D123"/>
    <mergeCell ref="A120:D120"/>
    <mergeCell ref="A117:D117"/>
    <mergeCell ref="A114:D114"/>
    <mergeCell ref="A111:D111"/>
    <mergeCell ref="A108:D108"/>
    <mergeCell ref="A105:D105"/>
    <mergeCell ref="A78:D78"/>
    <mergeCell ref="A97:D97"/>
    <mergeCell ref="A90:D90"/>
    <mergeCell ref="A87:D87"/>
    <mergeCell ref="A84:D84"/>
    <mergeCell ref="A81:D8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155F2-CF96-4BB6-8278-D3079BABF91A}">
  <dimension ref="A1:G162"/>
  <sheetViews>
    <sheetView tabSelected="1" topLeftCell="B154" workbookViewId="0">
      <selection activeCell="D160" sqref="D160"/>
    </sheetView>
  </sheetViews>
  <sheetFormatPr baseColWidth="10" defaultRowHeight="13.8" x14ac:dyDescent="0.25"/>
  <cols>
    <col min="1" max="1" width="64.44140625" style="23" customWidth="1"/>
    <col min="2" max="2" width="23" style="8" customWidth="1"/>
    <col min="3" max="4" width="23.109375" style="23" customWidth="1"/>
    <col min="5" max="6" width="23" style="23" customWidth="1"/>
    <col min="7" max="16384" width="11.5546875" style="23"/>
  </cols>
  <sheetData>
    <row r="1" spans="1:6" ht="60" customHeight="1" thickTop="1" thickBot="1" x14ac:dyDescent="0.3">
      <c r="A1" s="62" t="s">
        <v>8</v>
      </c>
      <c r="B1" s="63"/>
      <c r="C1" s="63"/>
      <c r="D1" s="63"/>
      <c r="E1" s="63"/>
      <c r="F1" s="64"/>
    </row>
    <row r="2" spans="1:6" ht="40.049999999999997" customHeight="1" thickTop="1" thickBot="1" x14ac:dyDescent="0.3">
      <c r="A2" s="65" t="s">
        <v>7</v>
      </c>
      <c r="B2" s="66"/>
      <c r="C2" s="66"/>
      <c r="D2" s="66"/>
      <c r="E2" s="66"/>
      <c r="F2" s="67"/>
    </row>
    <row r="3" spans="1:6" s="31" customFormat="1" ht="40.049999999999997" customHeight="1" x14ac:dyDescent="0.3">
      <c r="A3" s="60" t="s">
        <v>62</v>
      </c>
      <c r="B3" s="60"/>
      <c r="C3" s="60"/>
      <c r="D3" s="60"/>
      <c r="E3" s="60"/>
      <c r="F3" s="60"/>
    </row>
    <row r="4" spans="1:6" s="8" customFormat="1" ht="25.05" customHeight="1" x14ac:dyDescent="0.3">
      <c r="A4" s="9" t="s">
        <v>77</v>
      </c>
      <c r="B4" s="10" t="s">
        <v>63</v>
      </c>
      <c r="C4" s="10" t="s">
        <v>0</v>
      </c>
      <c r="D4" s="10" t="s">
        <v>78</v>
      </c>
      <c r="E4" s="10" t="s">
        <v>1</v>
      </c>
      <c r="F4" s="10" t="s">
        <v>79</v>
      </c>
    </row>
    <row r="5" spans="1:6" ht="25.05" customHeight="1" x14ac:dyDescent="0.25">
      <c r="A5" s="69" t="s">
        <v>14</v>
      </c>
      <c r="B5" s="69"/>
      <c r="C5" s="69"/>
      <c r="D5" s="69"/>
      <c r="E5" s="69"/>
      <c r="F5" s="69"/>
    </row>
    <row r="6" spans="1:6" ht="45" customHeight="1" x14ac:dyDescent="0.25">
      <c r="A6" s="11" t="s">
        <v>15</v>
      </c>
      <c r="B6" s="10">
        <v>1</v>
      </c>
      <c r="C6" s="19"/>
      <c r="D6" s="19">
        <f>SUM(B6*C6)</f>
        <v>0</v>
      </c>
      <c r="E6" s="19"/>
      <c r="F6" s="22">
        <f>SUM(D6:E6)</f>
        <v>0</v>
      </c>
    </row>
    <row r="7" spans="1:6" ht="45" customHeight="1" x14ac:dyDescent="0.25">
      <c r="A7" s="11" t="s">
        <v>11</v>
      </c>
      <c r="B7" s="10">
        <v>1</v>
      </c>
      <c r="C7" s="19"/>
      <c r="D7" s="19">
        <f t="shared" ref="D7:D8" si="0">SUM(B7*C7)</f>
        <v>0</v>
      </c>
      <c r="E7" s="19"/>
      <c r="F7" s="22">
        <f t="shared" ref="F7:F8" si="1">SUM(D7:E7)</f>
        <v>0</v>
      </c>
    </row>
    <row r="8" spans="1:6" ht="45" customHeight="1" x14ac:dyDescent="0.25">
      <c r="A8" s="11" t="s">
        <v>13</v>
      </c>
      <c r="B8" s="10">
        <v>1</v>
      </c>
      <c r="C8" s="19"/>
      <c r="D8" s="19">
        <f t="shared" si="0"/>
        <v>0</v>
      </c>
      <c r="E8" s="19"/>
      <c r="F8" s="22">
        <f t="shared" si="1"/>
        <v>0</v>
      </c>
    </row>
    <row r="9" spans="1:6" ht="45" customHeight="1" thickBot="1" x14ac:dyDescent="0.3">
      <c r="A9" s="80" t="s">
        <v>82</v>
      </c>
      <c r="B9" s="81"/>
      <c r="C9" s="82"/>
      <c r="D9" s="27">
        <f>SUM(D6:D8)</f>
        <v>0</v>
      </c>
      <c r="E9" s="27">
        <f>SUM(E6:E8)</f>
        <v>0</v>
      </c>
      <c r="F9" s="27">
        <f>SUM(F6:F8)</f>
        <v>0</v>
      </c>
    </row>
    <row r="10" spans="1:6" ht="30" customHeight="1" thickTop="1" x14ac:dyDescent="0.25">
      <c r="A10" s="60" t="s">
        <v>10</v>
      </c>
      <c r="B10" s="60"/>
      <c r="C10" s="60"/>
      <c r="D10" s="60"/>
      <c r="E10" s="60"/>
      <c r="F10" s="60"/>
    </row>
    <row r="11" spans="1:6" ht="19.95" customHeight="1" x14ac:dyDescent="0.25">
      <c r="A11" s="61" t="s">
        <v>2</v>
      </c>
      <c r="B11" s="61"/>
      <c r="C11" s="61"/>
      <c r="D11" s="61"/>
      <c r="E11" s="61"/>
      <c r="F11" s="61"/>
    </row>
    <row r="12" spans="1:6" ht="19.95" customHeight="1" x14ac:dyDescent="0.25">
      <c r="A12" s="13" t="s">
        <v>12</v>
      </c>
      <c r="B12" s="10">
        <v>1</v>
      </c>
      <c r="C12" s="19"/>
      <c r="D12" s="19">
        <f t="shared" ref="D12:D67" si="2">SUM(B12*C12)</f>
        <v>0</v>
      </c>
      <c r="E12" s="19"/>
      <c r="F12" s="22">
        <f t="shared" ref="F12:F67" si="3">SUM(D12:E12)</f>
        <v>0</v>
      </c>
    </row>
    <row r="13" spans="1:6" ht="34.950000000000003" customHeight="1" x14ac:dyDescent="0.25">
      <c r="A13" s="14" t="s">
        <v>125</v>
      </c>
      <c r="B13" s="10">
        <v>1</v>
      </c>
      <c r="C13" s="19"/>
      <c r="D13" s="19">
        <f t="shared" si="2"/>
        <v>0</v>
      </c>
      <c r="E13" s="19"/>
      <c r="F13" s="22">
        <f t="shared" si="3"/>
        <v>0</v>
      </c>
    </row>
    <row r="14" spans="1:6" ht="19.95" customHeight="1" x14ac:dyDescent="0.25">
      <c r="A14" s="13" t="s">
        <v>16</v>
      </c>
      <c r="B14" s="10">
        <v>1</v>
      </c>
      <c r="C14" s="19"/>
      <c r="D14" s="19">
        <f t="shared" si="2"/>
        <v>0</v>
      </c>
      <c r="E14" s="19"/>
      <c r="F14" s="22">
        <f t="shared" si="3"/>
        <v>0</v>
      </c>
    </row>
    <row r="15" spans="1:6" ht="19.95" customHeight="1" x14ac:dyDescent="0.25">
      <c r="A15" s="13" t="s">
        <v>17</v>
      </c>
      <c r="B15" s="10">
        <v>1</v>
      </c>
      <c r="C15" s="19"/>
      <c r="D15" s="19">
        <f t="shared" si="2"/>
        <v>0</v>
      </c>
      <c r="E15" s="19"/>
      <c r="F15" s="22">
        <f t="shared" si="3"/>
        <v>0</v>
      </c>
    </row>
    <row r="16" spans="1:6" ht="19.95" customHeight="1" x14ac:dyDescent="0.25">
      <c r="A16" s="13" t="s">
        <v>18</v>
      </c>
      <c r="B16" s="10">
        <v>1</v>
      </c>
      <c r="C16" s="19"/>
      <c r="D16" s="19">
        <f t="shared" si="2"/>
        <v>0</v>
      </c>
      <c r="E16" s="19"/>
      <c r="F16" s="22">
        <f t="shared" si="3"/>
        <v>0</v>
      </c>
    </row>
    <row r="17" spans="1:6" ht="34.950000000000003" customHeight="1" x14ac:dyDescent="0.25">
      <c r="A17" s="13" t="s">
        <v>126</v>
      </c>
      <c r="B17" s="10">
        <v>1</v>
      </c>
      <c r="C17" s="19"/>
      <c r="D17" s="19">
        <f t="shared" si="2"/>
        <v>0</v>
      </c>
      <c r="E17" s="19"/>
      <c r="F17" s="22">
        <f t="shared" si="3"/>
        <v>0</v>
      </c>
    </row>
    <row r="18" spans="1:6" ht="19.95" customHeight="1" x14ac:dyDescent="0.25">
      <c r="A18" s="13" t="s">
        <v>19</v>
      </c>
      <c r="B18" s="10">
        <v>1</v>
      </c>
      <c r="C18" s="19"/>
      <c r="D18" s="19">
        <f t="shared" si="2"/>
        <v>0</v>
      </c>
      <c r="E18" s="19"/>
      <c r="F18" s="22">
        <f t="shared" si="3"/>
        <v>0</v>
      </c>
    </row>
    <row r="19" spans="1:6" ht="19.95" customHeight="1" x14ac:dyDescent="0.25">
      <c r="A19" s="13" t="s">
        <v>20</v>
      </c>
      <c r="B19" s="10">
        <v>1</v>
      </c>
      <c r="C19" s="19"/>
      <c r="D19" s="19">
        <f t="shared" si="2"/>
        <v>0</v>
      </c>
      <c r="E19" s="19"/>
      <c r="F19" s="22">
        <f t="shared" si="3"/>
        <v>0</v>
      </c>
    </row>
    <row r="20" spans="1:6" ht="19.95" customHeight="1" x14ac:dyDescent="0.25">
      <c r="A20" s="13" t="s">
        <v>21</v>
      </c>
      <c r="B20" s="10">
        <v>1</v>
      </c>
      <c r="C20" s="19"/>
      <c r="D20" s="19">
        <f t="shared" si="2"/>
        <v>0</v>
      </c>
      <c r="E20" s="19"/>
      <c r="F20" s="22">
        <f t="shared" si="3"/>
        <v>0</v>
      </c>
    </row>
    <row r="21" spans="1:6" ht="34.950000000000003" customHeight="1" x14ac:dyDescent="0.25">
      <c r="A21" s="13" t="s">
        <v>132</v>
      </c>
      <c r="B21" s="10">
        <v>1</v>
      </c>
      <c r="C21" s="19"/>
      <c r="D21" s="19">
        <f t="shared" si="2"/>
        <v>0</v>
      </c>
      <c r="E21" s="19"/>
      <c r="F21" s="22">
        <f t="shared" si="3"/>
        <v>0</v>
      </c>
    </row>
    <row r="22" spans="1:6" ht="19.95" customHeight="1" x14ac:dyDescent="0.25">
      <c r="A22" s="13" t="s">
        <v>22</v>
      </c>
      <c r="B22" s="10">
        <v>1</v>
      </c>
      <c r="C22" s="19"/>
      <c r="D22" s="19">
        <f t="shared" si="2"/>
        <v>0</v>
      </c>
      <c r="E22" s="19"/>
      <c r="F22" s="22">
        <f t="shared" si="3"/>
        <v>0</v>
      </c>
    </row>
    <row r="23" spans="1:6" ht="19.95" customHeight="1" x14ac:dyDescent="0.25">
      <c r="A23" s="13" t="s">
        <v>23</v>
      </c>
      <c r="B23" s="10">
        <v>1</v>
      </c>
      <c r="C23" s="19"/>
      <c r="D23" s="19">
        <f t="shared" si="2"/>
        <v>0</v>
      </c>
      <c r="E23" s="19"/>
      <c r="F23" s="22">
        <f t="shared" si="3"/>
        <v>0</v>
      </c>
    </row>
    <row r="24" spans="1:6" s="8" customFormat="1" ht="34.950000000000003" customHeight="1" thickBot="1" x14ac:dyDescent="0.35">
      <c r="A24" s="71" t="s">
        <v>83</v>
      </c>
      <c r="B24" s="72"/>
      <c r="C24" s="73"/>
      <c r="D24" s="30">
        <f>SUM(D12:D23)</f>
        <v>0</v>
      </c>
      <c r="E24" s="30">
        <f>SUM(E12:E23)</f>
        <v>0</v>
      </c>
      <c r="F24" s="30">
        <f>SUM(F12:F23)</f>
        <v>0</v>
      </c>
    </row>
    <row r="25" spans="1:6" ht="19.95" customHeight="1" x14ac:dyDescent="0.25">
      <c r="A25" s="59" t="s">
        <v>3</v>
      </c>
      <c r="B25" s="59"/>
      <c r="C25" s="59"/>
      <c r="D25" s="59"/>
      <c r="E25" s="59"/>
      <c r="F25" s="59"/>
    </row>
    <row r="26" spans="1:6" ht="34.950000000000003" customHeight="1" x14ac:dyDescent="0.25">
      <c r="A26" s="13" t="s">
        <v>94</v>
      </c>
      <c r="B26" s="10">
        <v>1</v>
      </c>
      <c r="C26" s="19"/>
      <c r="D26" s="19">
        <f t="shared" si="2"/>
        <v>0</v>
      </c>
      <c r="E26" s="19"/>
      <c r="F26" s="22">
        <f t="shared" si="3"/>
        <v>0</v>
      </c>
    </row>
    <row r="27" spans="1:6" ht="19.95" customHeight="1" x14ac:dyDescent="0.25">
      <c r="A27" s="13" t="s">
        <v>127</v>
      </c>
      <c r="B27" s="10">
        <v>1</v>
      </c>
      <c r="C27" s="19"/>
      <c r="D27" s="19">
        <f t="shared" si="2"/>
        <v>0</v>
      </c>
      <c r="E27" s="19"/>
      <c r="F27" s="22">
        <f t="shared" si="3"/>
        <v>0</v>
      </c>
    </row>
    <row r="28" spans="1:6" ht="19.95" customHeight="1" x14ac:dyDescent="0.25">
      <c r="A28" s="14" t="s">
        <v>25</v>
      </c>
      <c r="B28" s="10">
        <v>1</v>
      </c>
      <c r="C28" s="19"/>
      <c r="D28" s="19">
        <f t="shared" si="2"/>
        <v>0</v>
      </c>
      <c r="E28" s="19"/>
      <c r="F28" s="22">
        <f t="shared" si="3"/>
        <v>0</v>
      </c>
    </row>
    <row r="29" spans="1:6" ht="19.95" customHeight="1" x14ac:dyDescent="0.25">
      <c r="A29" s="14" t="s">
        <v>24</v>
      </c>
      <c r="B29" s="10">
        <v>1</v>
      </c>
      <c r="C29" s="19"/>
      <c r="D29" s="19">
        <f t="shared" si="2"/>
        <v>0</v>
      </c>
      <c r="E29" s="19"/>
      <c r="F29" s="22">
        <f t="shared" si="3"/>
        <v>0</v>
      </c>
    </row>
    <row r="30" spans="1:6" ht="19.95" customHeight="1" x14ac:dyDescent="0.25">
      <c r="A30" s="13" t="s">
        <v>26</v>
      </c>
      <c r="B30" s="10">
        <v>1</v>
      </c>
      <c r="C30" s="19"/>
      <c r="D30" s="19">
        <f t="shared" si="2"/>
        <v>0</v>
      </c>
      <c r="E30" s="19"/>
      <c r="F30" s="22">
        <f t="shared" si="3"/>
        <v>0</v>
      </c>
    </row>
    <row r="31" spans="1:6" ht="19.95" customHeight="1" x14ac:dyDescent="0.25">
      <c r="A31" s="13" t="s">
        <v>27</v>
      </c>
      <c r="B31" s="10">
        <v>1</v>
      </c>
      <c r="C31" s="19"/>
      <c r="D31" s="19">
        <f t="shared" si="2"/>
        <v>0</v>
      </c>
      <c r="E31" s="19"/>
      <c r="F31" s="22">
        <f t="shared" si="3"/>
        <v>0</v>
      </c>
    </row>
    <row r="32" spans="1:6" ht="25.05" customHeight="1" x14ac:dyDescent="0.25">
      <c r="A32" s="13" t="s">
        <v>104</v>
      </c>
      <c r="B32" s="10">
        <v>1</v>
      </c>
      <c r="C32" s="19"/>
      <c r="D32" s="19">
        <f t="shared" si="2"/>
        <v>0</v>
      </c>
      <c r="E32" s="19"/>
      <c r="F32" s="22">
        <f t="shared" si="3"/>
        <v>0</v>
      </c>
    </row>
    <row r="33" spans="1:6" ht="19.95" customHeight="1" x14ac:dyDescent="0.25">
      <c r="A33" s="14" t="s">
        <v>28</v>
      </c>
      <c r="B33" s="10">
        <v>1</v>
      </c>
      <c r="C33" s="19"/>
      <c r="D33" s="19">
        <f t="shared" si="2"/>
        <v>0</v>
      </c>
      <c r="E33" s="19"/>
      <c r="F33" s="22">
        <f t="shared" si="3"/>
        <v>0</v>
      </c>
    </row>
    <row r="34" spans="1:6" ht="19.95" customHeight="1" x14ac:dyDescent="0.25">
      <c r="A34" s="13" t="s">
        <v>105</v>
      </c>
      <c r="B34" s="10">
        <v>1</v>
      </c>
      <c r="C34" s="19"/>
      <c r="D34" s="19">
        <f t="shared" si="2"/>
        <v>0</v>
      </c>
      <c r="E34" s="19"/>
      <c r="F34" s="22">
        <f t="shared" si="3"/>
        <v>0</v>
      </c>
    </row>
    <row r="35" spans="1:6" ht="34.950000000000003" customHeight="1" x14ac:dyDescent="0.25">
      <c r="A35" s="13" t="s">
        <v>97</v>
      </c>
      <c r="B35" s="10">
        <v>1</v>
      </c>
      <c r="C35" s="19"/>
      <c r="D35" s="19">
        <f t="shared" si="2"/>
        <v>0</v>
      </c>
      <c r="E35" s="19"/>
      <c r="F35" s="22">
        <f t="shared" si="3"/>
        <v>0</v>
      </c>
    </row>
    <row r="36" spans="1:6" ht="34.950000000000003" customHeight="1" thickBot="1" x14ac:dyDescent="0.3">
      <c r="A36" s="71" t="s">
        <v>84</v>
      </c>
      <c r="B36" s="72"/>
      <c r="C36" s="73"/>
      <c r="D36" s="28">
        <f>SUM(D26:D35)</f>
        <v>0</v>
      </c>
      <c r="E36" s="28">
        <f>SUM(E26:E35)</f>
        <v>0</v>
      </c>
      <c r="F36" s="28">
        <f>SUM(F26:F35)</f>
        <v>0</v>
      </c>
    </row>
    <row r="37" spans="1:6" ht="19.95" customHeight="1" x14ac:dyDescent="0.25">
      <c r="A37" s="59" t="s">
        <v>44</v>
      </c>
      <c r="B37" s="59"/>
      <c r="C37" s="59"/>
      <c r="D37" s="59"/>
      <c r="E37" s="59"/>
      <c r="F37" s="59"/>
    </row>
    <row r="38" spans="1:6" ht="19.95" customHeight="1" x14ac:dyDescent="0.25">
      <c r="A38" s="14" t="s">
        <v>29</v>
      </c>
      <c r="B38" s="10">
        <v>1</v>
      </c>
      <c r="C38" s="19"/>
      <c r="D38" s="19">
        <f t="shared" si="2"/>
        <v>0</v>
      </c>
      <c r="E38" s="19"/>
      <c r="F38" s="22">
        <f t="shared" si="3"/>
        <v>0</v>
      </c>
    </row>
    <row r="39" spans="1:6" ht="19.95" customHeight="1" x14ac:dyDescent="0.25">
      <c r="A39" s="14" t="s">
        <v>30</v>
      </c>
      <c r="B39" s="10">
        <v>1</v>
      </c>
      <c r="C39" s="19"/>
      <c r="D39" s="19">
        <f t="shared" si="2"/>
        <v>0</v>
      </c>
      <c r="E39" s="19"/>
      <c r="F39" s="22">
        <f t="shared" si="3"/>
        <v>0</v>
      </c>
    </row>
    <row r="40" spans="1:6" ht="34.950000000000003" customHeight="1" x14ac:dyDescent="0.25">
      <c r="A40" s="14" t="s">
        <v>117</v>
      </c>
      <c r="B40" s="10">
        <v>1</v>
      </c>
      <c r="C40" s="19"/>
      <c r="D40" s="19">
        <f t="shared" si="2"/>
        <v>0</v>
      </c>
      <c r="E40" s="19"/>
      <c r="F40" s="22">
        <f t="shared" si="3"/>
        <v>0</v>
      </c>
    </row>
    <row r="41" spans="1:6" ht="34.950000000000003" customHeight="1" x14ac:dyDescent="0.25">
      <c r="A41" s="14" t="s">
        <v>130</v>
      </c>
      <c r="B41" s="10">
        <v>1</v>
      </c>
      <c r="C41" s="19"/>
      <c r="D41" s="19">
        <f t="shared" si="2"/>
        <v>0</v>
      </c>
      <c r="E41" s="19"/>
      <c r="F41" s="22">
        <f t="shared" si="3"/>
        <v>0</v>
      </c>
    </row>
    <row r="42" spans="1:6" ht="19.95" customHeight="1" x14ac:dyDescent="0.25">
      <c r="A42" s="14" t="s">
        <v>31</v>
      </c>
      <c r="B42" s="10">
        <v>1</v>
      </c>
      <c r="C42" s="19"/>
      <c r="D42" s="19">
        <f t="shared" si="2"/>
        <v>0</v>
      </c>
      <c r="E42" s="19"/>
      <c r="F42" s="22">
        <f t="shared" si="3"/>
        <v>0</v>
      </c>
    </row>
    <row r="43" spans="1:6" ht="34.950000000000003" customHeight="1" x14ac:dyDescent="0.25">
      <c r="A43" s="13" t="s">
        <v>128</v>
      </c>
      <c r="B43" s="10">
        <v>1</v>
      </c>
      <c r="C43" s="19"/>
      <c r="D43" s="19">
        <f t="shared" si="2"/>
        <v>0</v>
      </c>
      <c r="E43" s="19"/>
      <c r="F43" s="22">
        <f t="shared" si="3"/>
        <v>0</v>
      </c>
    </row>
    <row r="44" spans="1:6" ht="34.950000000000003" customHeight="1" x14ac:dyDescent="0.25">
      <c r="A44" s="14" t="s">
        <v>129</v>
      </c>
      <c r="B44" s="10">
        <v>1</v>
      </c>
      <c r="C44" s="19"/>
      <c r="D44" s="19">
        <f t="shared" si="2"/>
        <v>0</v>
      </c>
      <c r="E44" s="19"/>
      <c r="F44" s="22">
        <f t="shared" si="3"/>
        <v>0</v>
      </c>
    </row>
    <row r="45" spans="1:6" ht="49.95" customHeight="1" x14ac:dyDescent="0.25">
      <c r="A45" s="13" t="s">
        <v>106</v>
      </c>
      <c r="B45" s="10">
        <v>1</v>
      </c>
      <c r="C45" s="19"/>
      <c r="D45" s="19">
        <f t="shared" si="2"/>
        <v>0</v>
      </c>
      <c r="E45" s="19"/>
      <c r="F45" s="22">
        <f t="shared" si="3"/>
        <v>0</v>
      </c>
    </row>
    <row r="46" spans="1:6" ht="34.950000000000003" customHeight="1" x14ac:dyDescent="0.25">
      <c r="A46" s="14" t="s">
        <v>124</v>
      </c>
      <c r="B46" s="10">
        <v>1</v>
      </c>
      <c r="C46" s="19"/>
      <c r="D46" s="19">
        <f t="shared" si="2"/>
        <v>0</v>
      </c>
      <c r="E46" s="19"/>
      <c r="F46" s="22">
        <f t="shared" si="3"/>
        <v>0</v>
      </c>
    </row>
    <row r="47" spans="1:6" ht="19.95" customHeight="1" x14ac:dyDescent="0.25">
      <c r="A47" s="14" t="s">
        <v>33</v>
      </c>
      <c r="B47" s="10">
        <v>1</v>
      </c>
      <c r="C47" s="19"/>
      <c r="D47" s="19">
        <f t="shared" si="2"/>
        <v>0</v>
      </c>
      <c r="E47" s="19"/>
      <c r="F47" s="22">
        <f t="shared" si="3"/>
        <v>0</v>
      </c>
    </row>
    <row r="48" spans="1:6" ht="19.95" customHeight="1" x14ac:dyDescent="0.25">
      <c r="A48" s="14" t="s">
        <v>34</v>
      </c>
      <c r="B48" s="10">
        <v>1</v>
      </c>
      <c r="C48" s="19"/>
      <c r="D48" s="19">
        <f t="shared" si="2"/>
        <v>0</v>
      </c>
      <c r="E48" s="19"/>
      <c r="F48" s="22">
        <f t="shared" si="3"/>
        <v>0</v>
      </c>
    </row>
    <row r="49" spans="1:6" ht="34.950000000000003" customHeight="1" thickBot="1" x14ac:dyDescent="0.3">
      <c r="A49" s="71" t="s">
        <v>85</v>
      </c>
      <c r="B49" s="72"/>
      <c r="C49" s="73"/>
      <c r="D49" s="28">
        <f>SUM(D38:D48)</f>
        <v>0</v>
      </c>
      <c r="E49" s="28">
        <f>SUM(E38:E48)</f>
        <v>0</v>
      </c>
      <c r="F49" s="28">
        <f>SUM(F38:F48)</f>
        <v>0</v>
      </c>
    </row>
    <row r="50" spans="1:6" ht="19.95" customHeight="1" x14ac:dyDescent="0.25">
      <c r="A50" s="59" t="s">
        <v>43</v>
      </c>
      <c r="B50" s="59"/>
      <c r="C50" s="59"/>
      <c r="D50" s="59"/>
      <c r="E50" s="59"/>
      <c r="F50" s="59"/>
    </row>
    <row r="51" spans="1:6" ht="19.95" customHeight="1" x14ac:dyDescent="0.25">
      <c r="A51" s="13" t="s">
        <v>107</v>
      </c>
      <c r="B51" s="10">
        <v>1</v>
      </c>
      <c r="C51" s="19"/>
      <c r="D51" s="19">
        <f t="shared" si="2"/>
        <v>0</v>
      </c>
      <c r="E51" s="19"/>
      <c r="F51" s="22">
        <f t="shared" si="3"/>
        <v>0</v>
      </c>
    </row>
    <row r="52" spans="1:6" ht="49.95" customHeight="1" x14ac:dyDescent="0.25">
      <c r="A52" s="14" t="s">
        <v>131</v>
      </c>
      <c r="B52" s="10">
        <v>1</v>
      </c>
      <c r="C52" s="19"/>
      <c r="D52" s="19">
        <f t="shared" si="2"/>
        <v>0</v>
      </c>
      <c r="E52" s="19"/>
      <c r="F52" s="22">
        <f t="shared" si="3"/>
        <v>0</v>
      </c>
    </row>
    <row r="53" spans="1:6" ht="19.95" customHeight="1" x14ac:dyDescent="0.25">
      <c r="A53" s="14" t="s">
        <v>35</v>
      </c>
      <c r="B53" s="10">
        <v>1</v>
      </c>
      <c r="C53" s="19"/>
      <c r="D53" s="19">
        <f t="shared" si="2"/>
        <v>0</v>
      </c>
      <c r="E53" s="19"/>
      <c r="F53" s="22">
        <f t="shared" si="3"/>
        <v>0</v>
      </c>
    </row>
    <row r="54" spans="1:6" ht="49.95" customHeight="1" x14ac:dyDescent="0.25">
      <c r="A54" s="14" t="s">
        <v>36</v>
      </c>
      <c r="B54" s="10">
        <v>1</v>
      </c>
      <c r="C54" s="19"/>
      <c r="D54" s="19">
        <f t="shared" si="2"/>
        <v>0</v>
      </c>
      <c r="E54" s="19"/>
      <c r="F54" s="22">
        <f t="shared" si="3"/>
        <v>0</v>
      </c>
    </row>
    <row r="55" spans="1:6" ht="34.950000000000003" customHeight="1" thickBot="1" x14ac:dyDescent="0.3">
      <c r="A55" s="71" t="s">
        <v>86</v>
      </c>
      <c r="B55" s="72"/>
      <c r="C55" s="73"/>
      <c r="D55" s="28">
        <f>SUM(D51:D54)</f>
        <v>0</v>
      </c>
      <c r="E55" s="28">
        <f>SUM(E51:E54)</f>
        <v>0</v>
      </c>
      <c r="F55" s="28">
        <f>SUM(F51:F54)</f>
        <v>0</v>
      </c>
    </row>
    <row r="56" spans="1:6" ht="19.95" customHeight="1" x14ac:dyDescent="0.25">
      <c r="A56" s="59" t="s">
        <v>37</v>
      </c>
      <c r="B56" s="59"/>
      <c r="C56" s="59"/>
      <c r="D56" s="59"/>
      <c r="E56" s="59"/>
      <c r="F56" s="59"/>
    </row>
    <row r="57" spans="1:6" ht="19.95" customHeight="1" x14ac:dyDescent="0.25">
      <c r="A57" s="13" t="s">
        <v>38</v>
      </c>
      <c r="B57" s="10">
        <v>1</v>
      </c>
      <c r="C57" s="19"/>
      <c r="D57" s="19">
        <f t="shared" si="2"/>
        <v>0</v>
      </c>
      <c r="E57" s="19"/>
      <c r="F57" s="22">
        <f t="shared" si="3"/>
        <v>0</v>
      </c>
    </row>
    <row r="58" spans="1:6" ht="34.950000000000003" customHeight="1" x14ac:dyDescent="0.25">
      <c r="A58" s="13" t="s">
        <v>39</v>
      </c>
      <c r="B58" s="10">
        <v>1</v>
      </c>
      <c r="C58" s="19"/>
      <c r="D58" s="19">
        <f t="shared" si="2"/>
        <v>0</v>
      </c>
      <c r="E58" s="19"/>
      <c r="F58" s="22">
        <f t="shared" si="3"/>
        <v>0</v>
      </c>
    </row>
    <row r="59" spans="1:6" ht="34.950000000000003" customHeight="1" x14ac:dyDescent="0.25">
      <c r="A59" s="13" t="s">
        <v>4</v>
      </c>
      <c r="B59" s="10">
        <v>1</v>
      </c>
      <c r="C59" s="19"/>
      <c r="D59" s="19">
        <f t="shared" si="2"/>
        <v>0</v>
      </c>
      <c r="E59" s="19"/>
      <c r="F59" s="22">
        <f t="shared" si="3"/>
        <v>0</v>
      </c>
    </row>
    <row r="60" spans="1:6" ht="34.950000000000003" customHeight="1" thickBot="1" x14ac:dyDescent="0.3">
      <c r="A60" s="71" t="s">
        <v>87</v>
      </c>
      <c r="B60" s="72"/>
      <c r="C60" s="73"/>
      <c r="D60" s="28">
        <f>SUM(D57:D59)</f>
        <v>0</v>
      </c>
      <c r="E60" s="28">
        <f>SUM(E57:E59)</f>
        <v>0</v>
      </c>
      <c r="F60" s="28">
        <f>SUM(F57:F59)</f>
        <v>0</v>
      </c>
    </row>
    <row r="61" spans="1:6" ht="34.950000000000003" customHeight="1" thickBot="1" x14ac:dyDescent="0.3">
      <c r="A61" s="83" t="s">
        <v>88</v>
      </c>
      <c r="B61" s="84"/>
      <c r="C61" s="85"/>
      <c r="D61" s="29">
        <f>SUM(D60,D55,D49,D36,D24)</f>
        <v>0</v>
      </c>
      <c r="E61" s="29">
        <f>SUM(E60,E55,E49,E24,E36)</f>
        <v>0</v>
      </c>
      <c r="F61" s="29">
        <f>SUM(F60,F55,F49,F36,F24)</f>
        <v>0</v>
      </c>
    </row>
    <row r="62" spans="1:6" ht="19.95" customHeight="1" thickTop="1" x14ac:dyDescent="0.25">
      <c r="A62" s="60" t="s">
        <v>110</v>
      </c>
      <c r="B62" s="60"/>
      <c r="C62" s="60"/>
      <c r="D62" s="60"/>
      <c r="E62" s="60"/>
      <c r="F62" s="60"/>
    </row>
    <row r="63" spans="1:6" ht="19.95" customHeight="1" x14ac:dyDescent="0.25">
      <c r="A63" s="25" t="s">
        <v>89</v>
      </c>
      <c r="B63" s="10">
        <v>30</v>
      </c>
      <c r="C63" s="24"/>
      <c r="D63" s="19">
        <f t="shared" si="2"/>
        <v>0</v>
      </c>
      <c r="E63" s="24"/>
      <c r="F63" s="22">
        <f t="shared" si="3"/>
        <v>0</v>
      </c>
    </row>
    <row r="64" spans="1:6" ht="34.950000000000003" customHeight="1" x14ac:dyDescent="0.25">
      <c r="A64" s="7" t="s">
        <v>90</v>
      </c>
      <c r="B64" s="10">
        <v>10</v>
      </c>
      <c r="C64" s="24"/>
      <c r="D64" s="19">
        <f t="shared" si="2"/>
        <v>0</v>
      </c>
      <c r="E64" s="24"/>
      <c r="F64" s="22">
        <f t="shared" si="3"/>
        <v>0</v>
      </c>
    </row>
    <row r="65" spans="1:6" ht="49.95" customHeight="1" x14ac:dyDescent="0.25">
      <c r="A65" s="13" t="s">
        <v>42</v>
      </c>
      <c r="B65" s="10">
        <v>2</v>
      </c>
      <c r="C65" s="19"/>
      <c r="D65" s="19">
        <f t="shared" si="2"/>
        <v>0</v>
      </c>
      <c r="E65" s="19"/>
      <c r="F65" s="22">
        <f t="shared" si="3"/>
        <v>0</v>
      </c>
    </row>
    <row r="66" spans="1:6" ht="34.950000000000003" customHeight="1" x14ac:dyDescent="0.25">
      <c r="A66" s="13" t="s">
        <v>40</v>
      </c>
      <c r="B66" s="10">
        <v>1</v>
      </c>
      <c r="C66" s="19"/>
      <c r="D66" s="19">
        <f t="shared" si="2"/>
        <v>0</v>
      </c>
      <c r="E66" s="19"/>
      <c r="F66" s="22">
        <f t="shared" si="3"/>
        <v>0</v>
      </c>
    </row>
    <row r="67" spans="1:6" ht="34.950000000000003" customHeight="1" x14ac:dyDescent="0.25">
      <c r="A67" s="13" t="s">
        <v>41</v>
      </c>
      <c r="B67" s="10">
        <v>1</v>
      </c>
      <c r="C67" s="19"/>
      <c r="D67" s="19">
        <f t="shared" si="2"/>
        <v>0</v>
      </c>
      <c r="E67" s="19"/>
      <c r="F67" s="22">
        <f t="shared" si="3"/>
        <v>0</v>
      </c>
    </row>
    <row r="68" spans="1:6" ht="49.95" customHeight="1" thickBot="1" x14ac:dyDescent="0.3">
      <c r="A68" s="86" t="s">
        <v>91</v>
      </c>
      <c r="B68" s="87"/>
      <c r="C68" s="88"/>
      <c r="D68" s="27">
        <f>SUM(D63:D67)</f>
        <v>0</v>
      </c>
      <c r="E68" s="27">
        <f>SUM(E63:E67)</f>
        <v>0</v>
      </c>
      <c r="F68" s="27">
        <f>SUM(F63:F67)</f>
        <v>0</v>
      </c>
    </row>
    <row r="69" spans="1:6" ht="19.95" customHeight="1" thickTop="1" x14ac:dyDescent="0.25">
      <c r="A69" s="60" t="s">
        <v>45</v>
      </c>
      <c r="B69" s="60"/>
      <c r="C69" s="60"/>
      <c r="D69" s="60"/>
      <c r="E69" s="60"/>
      <c r="F69" s="60"/>
    </row>
    <row r="70" spans="1:6" ht="19.95" customHeight="1" x14ac:dyDescent="0.25">
      <c r="A70" s="61" t="s">
        <v>2</v>
      </c>
      <c r="B70" s="61"/>
      <c r="C70" s="61"/>
      <c r="D70" s="61"/>
      <c r="E70" s="61"/>
      <c r="F70" s="61"/>
    </row>
    <row r="71" spans="1:6" ht="19.95" customHeight="1" x14ac:dyDescent="0.25">
      <c r="A71" s="13" t="s">
        <v>12</v>
      </c>
      <c r="B71" s="10">
        <v>1</v>
      </c>
      <c r="C71" s="19"/>
      <c r="D71" s="19">
        <f t="shared" ref="D71:D127" si="4">SUM(B71*C71)</f>
        <v>0</v>
      </c>
      <c r="E71" s="19"/>
      <c r="F71" s="22">
        <f t="shared" ref="F71:F127" si="5">SUM(D71:E71)</f>
        <v>0</v>
      </c>
    </row>
    <row r="72" spans="1:6" ht="34.950000000000003" customHeight="1" x14ac:dyDescent="0.25">
      <c r="A72" s="14" t="s">
        <v>125</v>
      </c>
      <c r="B72" s="10">
        <v>1</v>
      </c>
      <c r="C72" s="19"/>
      <c r="D72" s="19">
        <f t="shared" si="4"/>
        <v>0</v>
      </c>
      <c r="E72" s="19"/>
      <c r="F72" s="22">
        <f t="shared" si="5"/>
        <v>0</v>
      </c>
    </row>
    <row r="73" spans="1:6" ht="19.95" customHeight="1" x14ac:dyDescent="0.25">
      <c r="A73" s="14" t="s">
        <v>47</v>
      </c>
      <c r="B73" s="10">
        <v>1</v>
      </c>
      <c r="C73" s="19"/>
      <c r="D73" s="19">
        <f t="shared" si="4"/>
        <v>0</v>
      </c>
      <c r="E73" s="19"/>
      <c r="F73" s="22">
        <f t="shared" si="5"/>
        <v>0</v>
      </c>
    </row>
    <row r="74" spans="1:6" ht="19.95" customHeight="1" x14ac:dyDescent="0.25">
      <c r="A74" s="13" t="s">
        <v>17</v>
      </c>
      <c r="B74" s="10">
        <v>1</v>
      </c>
      <c r="C74" s="19"/>
      <c r="D74" s="19">
        <f t="shared" si="4"/>
        <v>0</v>
      </c>
      <c r="E74" s="19"/>
      <c r="F74" s="22">
        <f t="shared" si="5"/>
        <v>0</v>
      </c>
    </row>
    <row r="75" spans="1:6" ht="19.95" customHeight="1" x14ac:dyDescent="0.25">
      <c r="A75" s="13" t="s">
        <v>18</v>
      </c>
      <c r="B75" s="10">
        <v>1</v>
      </c>
      <c r="C75" s="19"/>
      <c r="D75" s="19">
        <f t="shared" si="4"/>
        <v>0</v>
      </c>
      <c r="E75" s="19"/>
      <c r="F75" s="22">
        <f t="shared" si="5"/>
        <v>0</v>
      </c>
    </row>
    <row r="76" spans="1:6" ht="34.950000000000003" customHeight="1" x14ac:dyDescent="0.25">
      <c r="A76" s="13" t="s">
        <v>126</v>
      </c>
      <c r="B76" s="10">
        <v>1</v>
      </c>
      <c r="C76" s="18"/>
      <c r="D76" s="19">
        <f t="shared" si="4"/>
        <v>0</v>
      </c>
      <c r="E76" s="19"/>
      <c r="F76" s="22">
        <f t="shared" si="5"/>
        <v>0</v>
      </c>
    </row>
    <row r="77" spans="1:6" ht="19.95" customHeight="1" x14ac:dyDescent="0.25">
      <c r="A77" s="13" t="s">
        <v>19</v>
      </c>
      <c r="B77" s="10">
        <v>1</v>
      </c>
      <c r="C77" s="19"/>
      <c r="D77" s="19">
        <f t="shared" si="4"/>
        <v>0</v>
      </c>
      <c r="E77" s="19"/>
      <c r="F77" s="22">
        <f t="shared" si="5"/>
        <v>0</v>
      </c>
    </row>
    <row r="78" spans="1:6" ht="19.95" customHeight="1" x14ac:dyDescent="0.25">
      <c r="A78" s="13" t="s">
        <v>20</v>
      </c>
      <c r="B78" s="10">
        <v>1</v>
      </c>
      <c r="C78" s="19"/>
      <c r="D78" s="19">
        <f t="shared" si="4"/>
        <v>0</v>
      </c>
      <c r="E78" s="19"/>
      <c r="F78" s="22">
        <f t="shared" si="5"/>
        <v>0</v>
      </c>
    </row>
    <row r="79" spans="1:6" ht="19.95" customHeight="1" x14ac:dyDescent="0.25">
      <c r="A79" s="13" t="s">
        <v>21</v>
      </c>
      <c r="B79" s="10">
        <v>1</v>
      </c>
      <c r="C79" s="19"/>
      <c r="D79" s="19">
        <f t="shared" si="4"/>
        <v>0</v>
      </c>
      <c r="E79" s="19"/>
      <c r="F79" s="22">
        <f t="shared" si="5"/>
        <v>0</v>
      </c>
    </row>
    <row r="80" spans="1:6" ht="34.950000000000003" customHeight="1" x14ac:dyDescent="0.25">
      <c r="A80" s="13" t="s">
        <v>132</v>
      </c>
      <c r="B80" s="10">
        <v>1</v>
      </c>
      <c r="C80" s="19"/>
      <c r="D80" s="19">
        <f t="shared" si="4"/>
        <v>0</v>
      </c>
      <c r="E80" s="19"/>
      <c r="F80" s="22">
        <f t="shared" si="5"/>
        <v>0</v>
      </c>
    </row>
    <row r="81" spans="1:6" ht="19.95" customHeight="1" x14ac:dyDescent="0.25">
      <c r="A81" s="13" t="s">
        <v>22</v>
      </c>
      <c r="B81" s="10">
        <v>1</v>
      </c>
      <c r="C81" s="19"/>
      <c r="D81" s="19">
        <f t="shared" si="4"/>
        <v>0</v>
      </c>
      <c r="E81" s="19"/>
      <c r="F81" s="22">
        <f t="shared" si="5"/>
        <v>0</v>
      </c>
    </row>
    <row r="82" spans="1:6" ht="34.950000000000003" customHeight="1" thickBot="1" x14ac:dyDescent="0.3">
      <c r="A82" s="71" t="s">
        <v>92</v>
      </c>
      <c r="B82" s="72"/>
      <c r="C82" s="73"/>
      <c r="D82" s="28">
        <f>SUM(D71:D81)</f>
        <v>0</v>
      </c>
      <c r="E82" s="28">
        <f>SUM(E71:E81)</f>
        <v>0</v>
      </c>
      <c r="F82" s="28">
        <f>SUM(F71:F81)</f>
        <v>0</v>
      </c>
    </row>
    <row r="83" spans="1:6" ht="19.95" customHeight="1" x14ac:dyDescent="0.25">
      <c r="A83" s="59" t="s">
        <v>3</v>
      </c>
      <c r="B83" s="59"/>
      <c r="C83" s="59"/>
      <c r="D83" s="59"/>
      <c r="E83" s="59"/>
      <c r="F83" s="59"/>
    </row>
    <row r="84" spans="1:6" ht="34.950000000000003" customHeight="1" x14ac:dyDescent="0.25">
      <c r="A84" s="13" t="s">
        <v>94</v>
      </c>
      <c r="B84" s="10">
        <v>2</v>
      </c>
      <c r="C84" s="19"/>
      <c r="D84" s="19">
        <f t="shared" si="4"/>
        <v>0</v>
      </c>
      <c r="E84" s="19"/>
      <c r="F84" s="22">
        <f t="shared" si="5"/>
        <v>0</v>
      </c>
    </row>
    <row r="85" spans="1:6" ht="19.95" customHeight="1" x14ac:dyDescent="0.25">
      <c r="A85" s="15" t="s">
        <v>60</v>
      </c>
      <c r="B85" s="10">
        <v>2</v>
      </c>
      <c r="C85" s="19"/>
      <c r="D85" s="19">
        <f t="shared" si="4"/>
        <v>0</v>
      </c>
      <c r="E85" s="19"/>
      <c r="F85" s="22">
        <f t="shared" si="5"/>
        <v>0</v>
      </c>
    </row>
    <row r="86" spans="1:6" ht="49.95" customHeight="1" x14ac:dyDescent="0.25">
      <c r="A86" s="15" t="s">
        <v>59</v>
      </c>
      <c r="B86" s="16" t="s">
        <v>64</v>
      </c>
      <c r="C86" s="19"/>
      <c r="D86" s="19">
        <f>SUM(12*C86)</f>
        <v>0</v>
      </c>
      <c r="E86" s="19"/>
      <c r="F86" s="22">
        <f t="shared" si="5"/>
        <v>0</v>
      </c>
    </row>
    <row r="87" spans="1:6" ht="19.95" customHeight="1" x14ac:dyDescent="0.25">
      <c r="A87" s="13" t="s">
        <v>127</v>
      </c>
      <c r="B87" s="10">
        <v>8</v>
      </c>
      <c r="C87" s="19"/>
      <c r="D87" s="19">
        <f t="shared" si="4"/>
        <v>0</v>
      </c>
      <c r="E87" s="19"/>
      <c r="F87" s="22">
        <f t="shared" si="5"/>
        <v>0</v>
      </c>
    </row>
    <row r="88" spans="1:6" ht="19.95" customHeight="1" x14ac:dyDescent="0.25">
      <c r="A88" s="15" t="s">
        <v>60</v>
      </c>
      <c r="B88" s="10">
        <v>8</v>
      </c>
      <c r="C88" s="19"/>
      <c r="D88" s="19">
        <f t="shared" si="4"/>
        <v>0</v>
      </c>
      <c r="E88" s="19"/>
      <c r="F88" s="22">
        <f t="shared" si="5"/>
        <v>0</v>
      </c>
    </row>
    <row r="89" spans="1:6" ht="49.95" customHeight="1" x14ac:dyDescent="0.25">
      <c r="A89" s="15" t="s">
        <v>59</v>
      </c>
      <c r="B89" s="16" t="s">
        <v>133</v>
      </c>
      <c r="C89" s="19"/>
      <c r="D89" s="19">
        <f>SUM(24*C89)</f>
        <v>0</v>
      </c>
      <c r="E89" s="19"/>
      <c r="F89" s="22">
        <f t="shared" si="5"/>
        <v>0</v>
      </c>
    </row>
    <row r="90" spans="1:6" ht="19.95" customHeight="1" x14ac:dyDescent="0.25">
      <c r="A90" s="14" t="s">
        <v>25</v>
      </c>
      <c r="B90" s="10">
        <v>2</v>
      </c>
      <c r="C90" s="19"/>
      <c r="D90" s="19">
        <f t="shared" si="4"/>
        <v>0</v>
      </c>
      <c r="E90" s="19"/>
      <c r="F90" s="22">
        <f t="shared" si="5"/>
        <v>0</v>
      </c>
    </row>
    <row r="91" spans="1:6" ht="19.95" customHeight="1" x14ac:dyDescent="0.25">
      <c r="A91" s="15" t="s">
        <v>60</v>
      </c>
      <c r="B91" s="10">
        <v>2</v>
      </c>
      <c r="C91" s="19"/>
      <c r="D91" s="19">
        <f t="shared" si="4"/>
        <v>0</v>
      </c>
      <c r="E91" s="19"/>
      <c r="F91" s="22">
        <f t="shared" si="5"/>
        <v>0</v>
      </c>
    </row>
    <row r="92" spans="1:6" ht="49.95" customHeight="1" x14ac:dyDescent="0.25">
      <c r="A92" s="15" t="s">
        <v>59</v>
      </c>
      <c r="B92" s="16" t="s">
        <v>65</v>
      </c>
      <c r="C92" s="19"/>
      <c r="D92" s="19">
        <f>SUM(24*C92)</f>
        <v>0</v>
      </c>
      <c r="E92" s="19"/>
      <c r="F92" s="22">
        <f t="shared" si="5"/>
        <v>0</v>
      </c>
    </row>
    <row r="93" spans="1:6" ht="19.95" customHeight="1" x14ac:dyDescent="0.25">
      <c r="A93" s="14" t="s">
        <v>24</v>
      </c>
      <c r="B93" s="10">
        <v>1</v>
      </c>
      <c r="C93" s="19"/>
      <c r="D93" s="19">
        <f t="shared" si="4"/>
        <v>0</v>
      </c>
      <c r="E93" s="19"/>
      <c r="F93" s="22">
        <f t="shared" si="5"/>
        <v>0</v>
      </c>
    </row>
    <row r="94" spans="1:6" ht="19.95" customHeight="1" x14ac:dyDescent="0.25">
      <c r="A94" s="15" t="s">
        <v>60</v>
      </c>
      <c r="B94" s="10">
        <v>1</v>
      </c>
      <c r="C94" s="19"/>
      <c r="D94" s="19">
        <f t="shared" si="4"/>
        <v>0</v>
      </c>
      <c r="E94" s="19"/>
      <c r="F94" s="22">
        <f t="shared" si="5"/>
        <v>0</v>
      </c>
    </row>
    <row r="95" spans="1:6" ht="49.95" customHeight="1" x14ac:dyDescent="0.25">
      <c r="A95" s="15" t="s">
        <v>59</v>
      </c>
      <c r="B95" s="16" t="s">
        <v>66</v>
      </c>
      <c r="C95" s="19"/>
      <c r="D95" s="19">
        <f>SUM(6*C95)</f>
        <v>0</v>
      </c>
      <c r="E95" s="19"/>
      <c r="F95" s="22">
        <f t="shared" si="5"/>
        <v>0</v>
      </c>
    </row>
    <row r="96" spans="1:6" ht="19.95" customHeight="1" x14ac:dyDescent="0.25">
      <c r="A96" s="13" t="s">
        <v>54</v>
      </c>
      <c r="B96" s="10">
        <v>21</v>
      </c>
      <c r="C96" s="19"/>
      <c r="D96" s="19">
        <f t="shared" si="4"/>
        <v>0</v>
      </c>
      <c r="E96" s="19"/>
      <c r="F96" s="22">
        <f t="shared" si="5"/>
        <v>0</v>
      </c>
    </row>
    <row r="97" spans="1:6" ht="19.95" customHeight="1" x14ac:dyDescent="0.25">
      <c r="A97" s="15" t="s">
        <v>50</v>
      </c>
      <c r="B97" s="10">
        <v>8</v>
      </c>
      <c r="C97" s="19"/>
      <c r="D97" s="19">
        <f t="shared" si="4"/>
        <v>0</v>
      </c>
      <c r="E97" s="19"/>
      <c r="F97" s="22">
        <f t="shared" si="5"/>
        <v>0</v>
      </c>
    </row>
    <row r="98" spans="1:6" ht="19.95" customHeight="1" x14ac:dyDescent="0.25">
      <c r="A98" s="15" t="s">
        <v>51</v>
      </c>
      <c r="B98" s="10">
        <v>8</v>
      </c>
      <c r="C98" s="19"/>
      <c r="D98" s="19">
        <f t="shared" si="4"/>
        <v>0</v>
      </c>
      <c r="E98" s="19"/>
      <c r="F98" s="22">
        <f t="shared" si="5"/>
        <v>0</v>
      </c>
    </row>
    <row r="99" spans="1:6" ht="19.95" customHeight="1" x14ac:dyDescent="0.25">
      <c r="A99" s="15" t="s">
        <v>52</v>
      </c>
      <c r="B99" s="10">
        <v>4</v>
      </c>
      <c r="C99" s="19"/>
      <c r="D99" s="19">
        <f t="shared" si="4"/>
        <v>0</v>
      </c>
      <c r="E99" s="19"/>
      <c r="F99" s="22">
        <f t="shared" si="5"/>
        <v>0</v>
      </c>
    </row>
    <row r="100" spans="1:6" ht="19.95" customHeight="1" x14ac:dyDescent="0.25">
      <c r="A100" s="15" t="s">
        <v>53</v>
      </c>
      <c r="B100" s="10">
        <v>1</v>
      </c>
      <c r="C100" s="19"/>
      <c r="D100" s="19">
        <f t="shared" si="4"/>
        <v>0</v>
      </c>
      <c r="E100" s="19"/>
      <c r="F100" s="22">
        <f t="shared" si="5"/>
        <v>0</v>
      </c>
    </row>
    <row r="101" spans="1:6" ht="19.95" customHeight="1" x14ac:dyDescent="0.25">
      <c r="A101" s="13" t="s">
        <v>55</v>
      </c>
      <c r="B101" s="10">
        <v>40</v>
      </c>
      <c r="C101" s="19"/>
      <c r="D101" s="19">
        <f t="shared" si="4"/>
        <v>0</v>
      </c>
      <c r="E101" s="19"/>
      <c r="F101" s="22">
        <f t="shared" si="5"/>
        <v>0</v>
      </c>
    </row>
    <row r="102" spans="1:6" ht="19.95" customHeight="1" x14ac:dyDescent="0.25">
      <c r="A102" s="13" t="s">
        <v>98</v>
      </c>
      <c r="B102" s="10">
        <v>24</v>
      </c>
      <c r="C102" s="19"/>
      <c r="D102" s="19">
        <f t="shared" si="4"/>
        <v>0</v>
      </c>
      <c r="E102" s="19"/>
      <c r="F102" s="22">
        <f t="shared" si="5"/>
        <v>0</v>
      </c>
    </row>
    <row r="103" spans="1:6" ht="19.95" customHeight="1" x14ac:dyDescent="0.25">
      <c r="A103" s="14" t="s">
        <v>56</v>
      </c>
      <c r="B103" s="10">
        <v>5</v>
      </c>
      <c r="C103" s="19"/>
      <c r="D103" s="19">
        <f t="shared" si="4"/>
        <v>0</v>
      </c>
      <c r="E103" s="19"/>
      <c r="F103" s="22">
        <f t="shared" si="5"/>
        <v>0</v>
      </c>
    </row>
    <row r="104" spans="1:6" ht="19.95" customHeight="1" x14ac:dyDescent="0.25">
      <c r="A104" s="15" t="s">
        <v>60</v>
      </c>
      <c r="B104" s="10">
        <v>5</v>
      </c>
      <c r="C104" s="19"/>
      <c r="D104" s="19">
        <f t="shared" si="4"/>
        <v>0</v>
      </c>
      <c r="E104" s="19"/>
      <c r="F104" s="22">
        <f t="shared" si="5"/>
        <v>0</v>
      </c>
    </row>
    <row r="105" spans="1:6" ht="64.95" customHeight="1" x14ac:dyDescent="0.25">
      <c r="A105" s="15" t="s">
        <v>59</v>
      </c>
      <c r="B105" s="16" t="s">
        <v>68</v>
      </c>
      <c r="C105" s="19"/>
      <c r="D105" s="19">
        <f>SUM(36*C105)</f>
        <v>0</v>
      </c>
      <c r="E105" s="19"/>
      <c r="F105" s="22">
        <f t="shared" si="5"/>
        <v>0</v>
      </c>
    </row>
    <row r="106" spans="1:6" ht="19.95" customHeight="1" x14ac:dyDescent="0.25">
      <c r="A106" s="13" t="s">
        <v>96</v>
      </c>
      <c r="B106" s="10">
        <v>40</v>
      </c>
      <c r="C106" s="19"/>
      <c r="D106" s="19">
        <f t="shared" si="4"/>
        <v>0</v>
      </c>
      <c r="E106" s="19"/>
      <c r="F106" s="22">
        <f t="shared" si="5"/>
        <v>0</v>
      </c>
    </row>
    <row r="107" spans="1:6" ht="19.95" customHeight="1" x14ac:dyDescent="0.25">
      <c r="A107" s="15" t="s">
        <v>57</v>
      </c>
      <c r="B107" s="10">
        <v>20</v>
      </c>
      <c r="C107" s="19"/>
      <c r="D107" s="19">
        <f t="shared" si="4"/>
        <v>0</v>
      </c>
      <c r="E107" s="19"/>
      <c r="F107" s="22">
        <f t="shared" si="5"/>
        <v>0</v>
      </c>
    </row>
    <row r="108" spans="1:6" ht="19.95" customHeight="1" x14ac:dyDescent="0.25">
      <c r="A108" s="15" t="s">
        <v>58</v>
      </c>
      <c r="B108" s="10">
        <v>20</v>
      </c>
      <c r="C108" s="19"/>
      <c r="D108" s="19">
        <f t="shared" si="4"/>
        <v>0</v>
      </c>
      <c r="E108" s="19"/>
      <c r="F108" s="22">
        <f t="shared" si="5"/>
        <v>0</v>
      </c>
    </row>
    <row r="109" spans="1:6" ht="34.950000000000003" customHeight="1" x14ac:dyDescent="0.25">
      <c r="A109" s="13" t="s">
        <v>97</v>
      </c>
      <c r="B109" s="10">
        <v>5</v>
      </c>
      <c r="C109" s="19"/>
      <c r="D109" s="19">
        <f t="shared" si="4"/>
        <v>0</v>
      </c>
      <c r="E109" s="19"/>
      <c r="F109" s="22">
        <f t="shared" si="5"/>
        <v>0</v>
      </c>
    </row>
    <row r="110" spans="1:6" ht="34.950000000000003" customHeight="1" thickBot="1" x14ac:dyDescent="0.3">
      <c r="A110" s="71" t="s">
        <v>93</v>
      </c>
      <c r="B110" s="72"/>
      <c r="C110" s="73"/>
      <c r="D110" s="28">
        <f>SUM(D84:D109)</f>
        <v>0</v>
      </c>
      <c r="E110" s="28">
        <f>SUM(E84:E109)</f>
        <v>0</v>
      </c>
      <c r="F110" s="28">
        <f>SUM(F84:F109)</f>
        <v>0</v>
      </c>
    </row>
    <row r="111" spans="1:6" ht="19.95" customHeight="1" x14ac:dyDescent="0.25">
      <c r="A111" s="59" t="s">
        <v>44</v>
      </c>
      <c r="B111" s="59"/>
      <c r="C111" s="59"/>
      <c r="D111" s="59"/>
      <c r="E111" s="59"/>
      <c r="F111" s="59"/>
    </row>
    <row r="112" spans="1:6" ht="19.95" customHeight="1" x14ac:dyDescent="0.25">
      <c r="A112" s="14" t="s">
        <v>29</v>
      </c>
      <c r="B112" s="16">
        <v>1</v>
      </c>
      <c r="C112" s="19"/>
      <c r="D112" s="19">
        <f t="shared" si="4"/>
        <v>0</v>
      </c>
      <c r="E112" s="19"/>
      <c r="F112" s="22">
        <f t="shared" si="5"/>
        <v>0</v>
      </c>
    </row>
    <row r="113" spans="1:7" ht="19.95" customHeight="1" x14ac:dyDescent="0.25">
      <c r="A113" s="15" t="s">
        <v>60</v>
      </c>
      <c r="B113" s="10">
        <v>1</v>
      </c>
      <c r="C113" s="19"/>
      <c r="D113" s="19">
        <f t="shared" si="4"/>
        <v>0</v>
      </c>
      <c r="E113" s="19"/>
      <c r="F113" s="22">
        <f t="shared" si="5"/>
        <v>0</v>
      </c>
    </row>
    <row r="114" spans="1:7" ht="49.95" customHeight="1" x14ac:dyDescent="0.25">
      <c r="A114" s="15" t="s">
        <v>59</v>
      </c>
      <c r="B114" s="16" t="s">
        <v>69</v>
      </c>
      <c r="C114" s="19"/>
      <c r="D114" s="19">
        <f>SUM(11*C114)</f>
        <v>0</v>
      </c>
      <c r="E114" s="19"/>
      <c r="F114" s="22">
        <f t="shared" si="5"/>
        <v>0</v>
      </c>
    </row>
    <row r="115" spans="1:7" ht="19.95" customHeight="1" x14ac:dyDescent="0.25">
      <c r="A115" s="14" t="s">
        <v>30</v>
      </c>
      <c r="B115" s="10">
        <v>4</v>
      </c>
      <c r="C115" s="19"/>
      <c r="D115" s="19">
        <f t="shared" si="4"/>
        <v>0</v>
      </c>
      <c r="E115" s="19"/>
      <c r="F115" s="22">
        <f t="shared" si="5"/>
        <v>0</v>
      </c>
    </row>
    <row r="116" spans="1:7" ht="19.95" customHeight="1" x14ac:dyDescent="0.25">
      <c r="A116" s="15" t="s">
        <v>60</v>
      </c>
      <c r="B116" s="10">
        <v>1</v>
      </c>
      <c r="C116" s="19"/>
      <c r="D116" s="19">
        <f t="shared" si="4"/>
        <v>0</v>
      </c>
      <c r="E116" s="19"/>
      <c r="F116" s="22">
        <f t="shared" si="5"/>
        <v>0</v>
      </c>
    </row>
    <row r="117" spans="1:7" ht="49.95" customHeight="1" x14ac:dyDescent="0.25">
      <c r="A117" s="15" t="s">
        <v>59</v>
      </c>
      <c r="B117" s="16" t="s">
        <v>70</v>
      </c>
      <c r="C117" s="19"/>
      <c r="D117" s="19">
        <f>SUM(16*C117)</f>
        <v>0</v>
      </c>
      <c r="E117" s="19"/>
      <c r="F117" s="22">
        <f t="shared" si="5"/>
        <v>0</v>
      </c>
    </row>
    <row r="118" spans="1:7" ht="34.950000000000003" customHeight="1" x14ac:dyDescent="0.25">
      <c r="A118" s="14" t="s">
        <v>117</v>
      </c>
      <c r="B118" s="10">
        <v>1</v>
      </c>
      <c r="C118" s="19"/>
      <c r="D118" s="19">
        <f t="shared" si="4"/>
        <v>0</v>
      </c>
      <c r="E118" s="19"/>
      <c r="F118" s="22">
        <f t="shared" si="5"/>
        <v>0</v>
      </c>
    </row>
    <row r="119" spans="1:7" ht="19.95" customHeight="1" x14ac:dyDescent="0.25">
      <c r="A119" s="15" t="s">
        <v>60</v>
      </c>
      <c r="B119" s="10">
        <v>1</v>
      </c>
      <c r="C119" s="19"/>
      <c r="D119" s="19">
        <f t="shared" si="4"/>
        <v>0</v>
      </c>
      <c r="E119" s="19"/>
      <c r="F119" s="22">
        <f t="shared" si="5"/>
        <v>0</v>
      </c>
    </row>
    <row r="120" spans="1:7" ht="49.95" customHeight="1" x14ac:dyDescent="0.25">
      <c r="A120" s="15" t="s">
        <v>59</v>
      </c>
      <c r="B120" s="16" t="s">
        <v>66</v>
      </c>
      <c r="C120" s="19"/>
      <c r="D120" s="19">
        <f>SUM(6*C120)</f>
        <v>0</v>
      </c>
      <c r="E120" s="19"/>
      <c r="F120" s="22">
        <f t="shared" si="5"/>
        <v>0</v>
      </c>
    </row>
    <row r="121" spans="1:7" ht="34.950000000000003" customHeight="1" x14ac:dyDescent="0.25">
      <c r="A121" s="14" t="s">
        <v>118</v>
      </c>
      <c r="B121" s="10">
        <v>4</v>
      </c>
      <c r="C121" s="19"/>
      <c r="D121" s="19">
        <f t="shared" si="4"/>
        <v>0</v>
      </c>
      <c r="E121" s="19"/>
      <c r="F121" s="22">
        <f t="shared" si="5"/>
        <v>0</v>
      </c>
    </row>
    <row r="122" spans="1:7" ht="19.95" customHeight="1" x14ac:dyDescent="0.25">
      <c r="A122" s="15" t="s">
        <v>60</v>
      </c>
      <c r="B122" s="10">
        <v>4</v>
      </c>
      <c r="C122" s="19"/>
      <c r="D122" s="19">
        <f t="shared" si="4"/>
        <v>0</v>
      </c>
      <c r="E122" s="19"/>
      <c r="F122" s="22">
        <f t="shared" si="5"/>
        <v>0</v>
      </c>
      <c r="G122" s="7"/>
    </row>
    <row r="123" spans="1:7" ht="49.95" customHeight="1" x14ac:dyDescent="0.25">
      <c r="A123" s="15" t="s">
        <v>59</v>
      </c>
      <c r="B123" s="16" t="s">
        <v>70</v>
      </c>
      <c r="C123" s="19"/>
      <c r="D123" s="19">
        <f>SUM(16*C123)</f>
        <v>0</v>
      </c>
      <c r="E123" s="19"/>
      <c r="F123" s="22">
        <f t="shared" si="5"/>
        <v>0</v>
      </c>
      <c r="G123" s="7"/>
    </row>
    <row r="124" spans="1:7" ht="19.95" customHeight="1" x14ac:dyDescent="0.25">
      <c r="A124" s="14" t="s">
        <v>31</v>
      </c>
      <c r="B124" s="10">
        <v>16</v>
      </c>
      <c r="C124" s="19"/>
      <c r="D124" s="19">
        <f t="shared" si="4"/>
        <v>0</v>
      </c>
      <c r="E124" s="19"/>
      <c r="F124" s="22">
        <f t="shared" si="5"/>
        <v>0</v>
      </c>
    </row>
    <row r="125" spans="1:7" ht="19.95" customHeight="1" x14ac:dyDescent="0.25">
      <c r="A125" s="15" t="s">
        <v>60</v>
      </c>
      <c r="B125" s="10">
        <v>16</v>
      </c>
      <c r="C125" s="19"/>
      <c r="D125" s="19">
        <f t="shared" si="4"/>
        <v>0</v>
      </c>
      <c r="E125" s="19"/>
      <c r="F125" s="22">
        <f t="shared" si="5"/>
        <v>0</v>
      </c>
    </row>
    <row r="126" spans="1:7" ht="49.95" customHeight="1" x14ac:dyDescent="0.25">
      <c r="A126" s="15" t="s">
        <v>59</v>
      </c>
      <c r="B126" s="16" t="s">
        <v>72</v>
      </c>
      <c r="C126" s="19"/>
      <c r="D126" s="19">
        <f>SUM(16*C126)</f>
        <v>0</v>
      </c>
      <c r="E126" s="19"/>
      <c r="F126" s="22">
        <f t="shared" si="5"/>
        <v>0</v>
      </c>
    </row>
    <row r="127" spans="1:7" ht="34.950000000000003" customHeight="1" x14ac:dyDescent="0.25">
      <c r="A127" s="13" t="s">
        <v>128</v>
      </c>
      <c r="B127" s="10">
        <v>2</v>
      </c>
      <c r="C127" s="19"/>
      <c r="D127" s="19">
        <f t="shared" si="4"/>
        <v>0</v>
      </c>
      <c r="E127" s="19"/>
      <c r="F127" s="22">
        <f t="shared" si="5"/>
        <v>0</v>
      </c>
    </row>
    <row r="128" spans="1:7" ht="19.95" customHeight="1" x14ac:dyDescent="0.25">
      <c r="A128" s="15" t="s">
        <v>60</v>
      </c>
      <c r="B128" s="10">
        <v>2</v>
      </c>
      <c r="C128" s="19"/>
      <c r="D128" s="19">
        <f t="shared" ref="D128:D140" si="6">SUM(B128*C128)</f>
        <v>0</v>
      </c>
      <c r="E128" s="19"/>
      <c r="F128" s="22">
        <f t="shared" ref="F128:F158" si="7">SUM(D128:E128)</f>
        <v>0</v>
      </c>
    </row>
    <row r="129" spans="1:6" ht="49.95" customHeight="1" x14ac:dyDescent="0.25">
      <c r="A129" s="15" t="s">
        <v>59</v>
      </c>
      <c r="B129" s="16" t="s">
        <v>73</v>
      </c>
      <c r="C129" s="19"/>
      <c r="D129" s="19">
        <f>SUM(4*C129)</f>
        <v>0</v>
      </c>
      <c r="E129" s="19"/>
      <c r="F129" s="22">
        <f t="shared" si="7"/>
        <v>0</v>
      </c>
    </row>
    <row r="130" spans="1:6" ht="34.950000000000003" customHeight="1" x14ac:dyDescent="0.25">
      <c r="A130" s="14" t="s">
        <v>134</v>
      </c>
      <c r="B130" s="10">
        <v>4</v>
      </c>
      <c r="C130" s="19"/>
      <c r="D130" s="19">
        <f t="shared" si="6"/>
        <v>0</v>
      </c>
      <c r="E130" s="19"/>
      <c r="F130" s="22">
        <f t="shared" si="7"/>
        <v>0</v>
      </c>
    </row>
    <row r="131" spans="1:6" ht="19.95" customHeight="1" x14ac:dyDescent="0.25">
      <c r="A131" s="15" t="s">
        <v>60</v>
      </c>
      <c r="B131" s="10">
        <v>4</v>
      </c>
      <c r="C131" s="19"/>
      <c r="D131" s="19">
        <f t="shared" si="6"/>
        <v>0</v>
      </c>
      <c r="E131" s="19"/>
      <c r="F131" s="22">
        <f t="shared" si="7"/>
        <v>0</v>
      </c>
    </row>
    <row r="132" spans="1:6" ht="49.95" customHeight="1" x14ac:dyDescent="0.25">
      <c r="A132" s="15" t="s">
        <v>59</v>
      </c>
      <c r="B132" s="16" t="s">
        <v>74</v>
      </c>
      <c r="C132" s="19"/>
      <c r="D132" s="19">
        <f>SUM(32*C132)</f>
        <v>0</v>
      </c>
      <c r="E132" s="19"/>
      <c r="F132" s="22">
        <f t="shared" si="7"/>
        <v>0</v>
      </c>
    </row>
    <row r="133" spans="1:6" ht="49.95" customHeight="1" x14ac:dyDescent="0.25">
      <c r="A133" s="13" t="s">
        <v>108</v>
      </c>
      <c r="B133" s="10">
        <v>4</v>
      </c>
      <c r="C133" s="19"/>
      <c r="D133" s="19">
        <f t="shared" si="6"/>
        <v>0</v>
      </c>
      <c r="E133" s="19"/>
      <c r="F133" s="22">
        <f t="shared" si="7"/>
        <v>0</v>
      </c>
    </row>
    <row r="134" spans="1:6" ht="19.95" customHeight="1" x14ac:dyDescent="0.25">
      <c r="A134" s="15" t="s">
        <v>60</v>
      </c>
      <c r="B134" s="10">
        <v>4</v>
      </c>
      <c r="C134" s="19"/>
      <c r="D134" s="19">
        <f t="shared" si="6"/>
        <v>0</v>
      </c>
      <c r="E134" s="19"/>
      <c r="F134" s="22">
        <f t="shared" si="7"/>
        <v>0</v>
      </c>
    </row>
    <row r="135" spans="1:6" ht="49.95" customHeight="1" x14ac:dyDescent="0.25">
      <c r="A135" s="15" t="s">
        <v>59</v>
      </c>
      <c r="B135" s="16" t="s">
        <v>75</v>
      </c>
      <c r="C135" s="19"/>
      <c r="D135" s="19">
        <f>SUM(192*C135)</f>
        <v>0</v>
      </c>
      <c r="E135" s="19"/>
      <c r="F135" s="22">
        <f t="shared" si="7"/>
        <v>0</v>
      </c>
    </row>
    <row r="136" spans="1:6" ht="34.950000000000003" customHeight="1" x14ac:dyDescent="0.25">
      <c r="A136" s="14" t="s">
        <v>32</v>
      </c>
      <c r="B136" s="10">
        <v>4</v>
      </c>
      <c r="C136" s="19"/>
      <c r="D136" s="19">
        <f t="shared" si="6"/>
        <v>0</v>
      </c>
      <c r="E136" s="19"/>
      <c r="F136" s="22">
        <f t="shared" si="7"/>
        <v>0</v>
      </c>
    </row>
    <row r="137" spans="1:6" ht="19.95" customHeight="1" x14ac:dyDescent="0.25">
      <c r="A137" s="17" t="s">
        <v>60</v>
      </c>
      <c r="B137" s="10">
        <v>4</v>
      </c>
      <c r="C137" s="19"/>
      <c r="D137" s="19">
        <f t="shared" si="6"/>
        <v>0</v>
      </c>
      <c r="E137" s="19"/>
      <c r="F137" s="22">
        <f t="shared" si="7"/>
        <v>0</v>
      </c>
    </row>
    <row r="138" spans="1:6" ht="49.95" customHeight="1" x14ac:dyDescent="0.25">
      <c r="A138" s="17" t="s">
        <v>59</v>
      </c>
      <c r="B138" s="16" t="s">
        <v>71</v>
      </c>
      <c r="C138" s="19"/>
      <c r="D138" s="19">
        <f>SUM(32*C138)</f>
        <v>0</v>
      </c>
      <c r="E138" s="19"/>
      <c r="F138" s="22">
        <f t="shared" si="7"/>
        <v>0</v>
      </c>
    </row>
    <row r="139" spans="1:6" ht="19.95" customHeight="1" x14ac:dyDescent="0.25">
      <c r="A139" s="14" t="s">
        <v>33</v>
      </c>
      <c r="B139" s="10">
        <v>5</v>
      </c>
      <c r="C139" s="19"/>
      <c r="D139" s="19">
        <f t="shared" si="6"/>
        <v>0</v>
      </c>
      <c r="E139" s="19"/>
      <c r="F139" s="22">
        <f t="shared" si="7"/>
        <v>0</v>
      </c>
    </row>
    <row r="140" spans="1:6" ht="19.95" customHeight="1" x14ac:dyDescent="0.25">
      <c r="A140" s="15" t="s">
        <v>60</v>
      </c>
      <c r="B140" s="10">
        <v>5</v>
      </c>
      <c r="C140" s="19"/>
      <c r="D140" s="19">
        <f t="shared" si="6"/>
        <v>0</v>
      </c>
      <c r="E140" s="19"/>
      <c r="F140" s="22">
        <f t="shared" si="7"/>
        <v>0</v>
      </c>
    </row>
    <row r="141" spans="1:6" ht="49.95" customHeight="1" x14ac:dyDescent="0.25">
      <c r="A141" s="15" t="s">
        <v>59</v>
      </c>
      <c r="B141" s="16" t="s">
        <v>76</v>
      </c>
      <c r="C141" s="19"/>
      <c r="D141" s="19">
        <f>SUM(55*C141)</f>
        <v>0</v>
      </c>
      <c r="E141" s="19"/>
      <c r="F141" s="22">
        <f t="shared" si="7"/>
        <v>0</v>
      </c>
    </row>
    <row r="142" spans="1:6" ht="19.95" customHeight="1" x14ac:dyDescent="0.25">
      <c r="A142" s="14" t="s">
        <v>80</v>
      </c>
      <c r="B142" s="10">
        <v>20</v>
      </c>
      <c r="C142" s="12"/>
      <c r="D142" s="19">
        <f>SUM(B142*C142)</f>
        <v>0</v>
      </c>
      <c r="E142" s="12"/>
      <c r="F142" s="22">
        <f t="shared" si="7"/>
        <v>0</v>
      </c>
    </row>
    <row r="143" spans="1:6" ht="34.950000000000003" customHeight="1" thickBot="1" x14ac:dyDescent="0.3">
      <c r="A143" s="71" t="s">
        <v>99</v>
      </c>
      <c r="B143" s="72"/>
      <c r="C143" s="73"/>
      <c r="D143" s="28">
        <f>SUM(D112:D142)</f>
        <v>0</v>
      </c>
      <c r="E143" s="28">
        <f>SUM(E112:E142)</f>
        <v>0</v>
      </c>
      <c r="F143" s="28">
        <f>SUM(F112:F142)</f>
        <v>0</v>
      </c>
    </row>
    <row r="144" spans="1:6" ht="19.95" customHeight="1" x14ac:dyDescent="0.25">
      <c r="A144" s="59" t="s">
        <v>43</v>
      </c>
      <c r="B144" s="59"/>
      <c r="C144" s="59"/>
      <c r="D144" s="59"/>
      <c r="E144" s="59"/>
      <c r="F144" s="59"/>
    </row>
    <row r="145" spans="1:6" ht="19.95" customHeight="1" x14ac:dyDescent="0.25">
      <c r="A145" s="13" t="s">
        <v>107</v>
      </c>
      <c r="B145" s="10">
        <v>1</v>
      </c>
      <c r="C145" s="19"/>
      <c r="D145" s="19">
        <f>SUM(B145*C145)</f>
        <v>0</v>
      </c>
      <c r="E145" s="19"/>
      <c r="F145" s="22">
        <f t="shared" si="7"/>
        <v>0</v>
      </c>
    </row>
    <row r="146" spans="1:6" ht="49.95" customHeight="1" x14ac:dyDescent="0.25">
      <c r="A146" s="14" t="s">
        <v>131</v>
      </c>
      <c r="B146" s="10">
        <v>1</v>
      </c>
      <c r="C146" s="19"/>
      <c r="D146" s="19">
        <f t="shared" ref="D146:D158" si="8">SUM(B146*C146)</f>
        <v>0</v>
      </c>
      <c r="E146" s="19"/>
      <c r="F146" s="22">
        <f t="shared" si="7"/>
        <v>0</v>
      </c>
    </row>
    <row r="147" spans="1:6" ht="19.95" customHeight="1" x14ac:dyDescent="0.25">
      <c r="A147" s="14" t="s">
        <v>35</v>
      </c>
      <c r="B147" s="10">
        <v>2</v>
      </c>
      <c r="C147" s="19"/>
      <c r="D147" s="19">
        <f t="shared" si="8"/>
        <v>0</v>
      </c>
      <c r="E147" s="19"/>
      <c r="F147" s="22">
        <f t="shared" si="7"/>
        <v>0</v>
      </c>
    </row>
    <row r="148" spans="1:6" ht="19.95" customHeight="1" x14ac:dyDescent="0.25">
      <c r="A148" s="15" t="s">
        <v>60</v>
      </c>
      <c r="B148" s="10">
        <v>2</v>
      </c>
      <c r="C148" s="19"/>
      <c r="D148" s="19">
        <f t="shared" si="8"/>
        <v>0</v>
      </c>
      <c r="E148" s="19"/>
      <c r="F148" s="22">
        <f t="shared" si="7"/>
        <v>0</v>
      </c>
    </row>
    <row r="149" spans="1:6" ht="49.95" customHeight="1" x14ac:dyDescent="0.25">
      <c r="A149" s="15" t="s">
        <v>59</v>
      </c>
      <c r="B149" s="16" t="s">
        <v>65</v>
      </c>
      <c r="C149" s="19"/>
      <c r="D149" s="19">
        <f>SUM(24*C149)</f>
        <v>0</v>
      </c>
      <c r="E149" s="19"/>
      <c r="F149" s="22">
        <f t="shared" si="7"/>
        <v>0</v>
      </c>
    </row>
    <row r="150" spans="1:6" ht="49.95" customHeight="1" x14ac:dyDescent="0.25">
      <c r="A150" s="14" t="s">
        <v>36</v>
      </c>
      <c r="B150" s="10">
        <v>1</v>
      </c>
      <c r="C150" s="19"/>
      <c r="D150" s="19">
        <f t="shared" si="8"/>
        <v>0</v>
      </c>
      <c r="E150" s="19"/>
      <c r="F150" s="22">
        <f t="shared" si="7"/>
        <v>0</v>
      </c>
    </row>
    <row r="151" spans="1:6" ht="19.95" customHeight="1" x14ac:dyDescent="0.25">
      <c r="A151" s="15" t="s">
        <v>60</v>
      </c>
      <c r="B151" s="10">
        <v>1</v>
      </c>
      <c r="C151" s="19"/>
      <c r="D151" s="19">
        <f t="shared" si="8"/>
        <v>0</v>
      </c>
      <c r="E151" s="19"/>
      <c r="F151" s="22">
        <f t="shared" si="7"/>
        <v>0</v>
      </c>
    </row>
    <row r="152" spans="1:6" ht="49.95" customHeight="1" x14ac:dyDescent="0.25">
      <c r="A152" s="15" t="s">
        <v>59</v>
      </c>
      <c r="B152" s="16" t="s">
        <v>67</v>
      </c>
      <c r="C152" s="19"/>
      <c r="D152" s="19">
        <f>SUM(12*C152)</f>
        <v>0</v>
      </c>
      <c r="E152" s="19"/>
      <c r="F152" s="22">
        <f t="shared" si="7"/>
        <v>0</v>
      </c>
    </row>
    <row r="153" spans="1:6" ht="34.950000000000003" customHeight="1" thickBot="1" x14ac:dyDescent="0.3">
      <c r="A153" s="74" t="s">
        <v>100</v>
      </c>
      <c r="B153" s="74"/>
      <c r="C153" s="74"/>
      <c r="D153" s="28">
        <f>SUM(D145:D152)</f>
        <v>0</v>
      </c>
      <c r="E153" s="28">
        <f>SUM(E145:E152)</f>
        <v>0</v>
      </c>
      <c r="F153" s="32">
        <f>SUM(F145:F152)</f>
        <v>0</v>
      </c>
    </row>
    <row r="154" spans="1:6" ht="19.95" customHeight="1" x14ac:dyDescent="0.25">
      <c r="A154" s="77" t="s">
        <v>37</v>
      </c>
      <c r="B154" s="78"/>
      <c r="C154" s="78"/>
      <c r="D154" s="78"/>
      <c r="E154" s="78"/>
      <c r="F154" s="79"/>
    </row>
    <row r="155" spans="1:6" ht="19.95" customHeight="1" x14ac:dyDescent="0.25">
      <c r="A155" s="13" t="s">
        <v>61</v>
      </c>
      <c r="B155" s="10">
        <v>40</v>
      </c>
      <c r="C155" s="20"/>
      <c r="D155" s="19">
        <f t="shared" si="8"/>
        <v>0</v>
      </c>
      <c r="E155" s="20"/>
      <c r="F155" s="22">
        <f t="shared" si="7"/>
        <v>0</v>
      </c>
    </row>
    <row r="156" spans="1:6" ht="19.95" customHeight="1" x14ac:dyDescent="0.25">
      <c r="A156" s="13" t="s">
        <v>48</v>
      </c>
      <c r="B156" s="10">
        <v>1</v>
      </c>
      <c r="C156" s="19"/>
      <c r="D156" s="19">
        <f t="shared" si="8"/>
        <v>0</v>
      </c>
      <c r="E156" s="19"/>
      <c r="F156" s="22">
        <f t="shared" si="7"/>
        <v>0</v>
      </c>
    </row>
    <row r="157" spans="1:6" ht="34.950000000000003" customHeight="1" x14ac:dyDescent="0.25">
      <c r="A157" s="13" t="s">
        <v>49</v>
      </c>
      <c r="B157" s="10">
        <v>15</v>
      </c>
      <c r="C157" s="19"/>
      <c r="D157" s="19">
        <f t="shared" si="8"/>
        <v>0</v>
      </c>
      <c r="E157" s="19"/>
      <c r="F157" s="22">
        <f t="shared" si="7"/>
        <v>0</v>
      </c>
    </row>
    <row r="158" spans="1:6" ht="34.950000000000003" customHeight="1" x14ac:dyDescent="0.25">
      <c r="A158" s="13" t="s">
        <v>4</v>
      </c>
      <c r="B158" s="10">
        <v>20</v>
      </c>
      <c r="C158" s="19"/>
      <c r="D158" s="19">
        <f t="shared" si="8"/>
        <v>0</v>
      </c>
      <c r="E158" s="19"/>
      <c r="F158" s="22">
        <f t="shared" si="7"/>
        <v>0</v>
      </c>
    </row>
    <row r="159" spans="1:6" ht="34.950000000000003" customHeight="1" x14ac:dyDescent="0.25">
      <c r="A159" s="75" t="s">
        <v>101</v>
      </c>
      <c r="B159" s="75"/>
      <c r="C159" s="75"/>
      <c r="D159" s="21">
        <f>SUM(D155:D158)</f>
        <v>0</v>
      </c>
      <c r="E159" s="21">
        <f>SUM(E155:E158)</f>
        <v>0</v>
      </c>
      <c r="F159" s="33">
        <f>SUM(F155:F158)</f>
        <v>0</v>
      </c>
    </row>
    <row r="160" spans="1:6" s="31" customFormat="1" ht="49.95" customHeight="1" thickBot="1" x14ac:dyDescent="0.35">
      <c r="A160" s="76" t="s">
        <v>102</v>
      </c>
      <c r="B160" s="76"/>
      <c r="C160" s="76"/>
      <c r="D160" s="27">
        <f>SUM(D82,D110,D143,D153,D159)</f>
        <v>0</v>
      </c>
      <c r="E160" s="27">
        <f>SUM(E82,E110,E143,E153,E159)</f>
        <v>0</v>
      </c>
      <c r="F160" s="27">
        <f>SUM(F82,F110,F143,F153,F159)</f>
        <v>0</v>
      </c>
    </row>
    <row r="161" spans="1:6" ht="64.95" customHeight="1" thickTop="1" x14ac:dyDescent="0.25">
      <c r="A161" s="70" t="s">
        <v>103</v>
      </c>
      <c r="B161" s="70"/>
      <c r="C161" s="70"/>
      <c r="D161" s="26">
        <f>SUM(D9,D61,D68,D160)</f>
        <v>0</v>
      </c>
      <c r="E161" s="26">
        <f>SUM(E9,E61,E68,E160)</f>
        <v>0</v>
      </c>
      <c r="F161" s="26">
        <f>SUM(F9,F61,F68,F160)</f>
        <v>0</v>
      </c>
    </row>
    <row r="162" spans="1:6" x14ac:dyDescent="0.25">
      <c r="A162" s="7"/>
      <c r="B162" s="4"/>
      <c r="C162" s="3"/>
      <c r="D162" s="3"/>
      <c r="E162" s="3"/>
    </row>
  </sheetData>
  <mergeCells count="32">
    <mergeCell ref="A1:F1"/>
    <mergeCell ref="A2:F2"/>
    <mergeCell ref="A3:F3"/>
    <mergeCell ref="A5:F5"/>
    <mergeCell ref="A70:F70"/>
    <mergeCell ref="A83:F83"/>
    <mergeCell ref="A144:F144"/>
    <mergeCell ref="A62:F62"/>
    <mergeCell ref="A69:F69"/>
    <mergeCell ref="A60:C60"/>
    <mergeCell ref="A61:C61"/>
    <mergeCell ref="A68:C68"/>
    <mergeCell ref="A10:F10"/>
    <mergeCell ref="A11:F11"/>
    <mergeCell ref="A25:F25"/>
    <mergeCell ref="A37:F37"/>
    <mergeCell ref="A50:F50"/>
    <mergeCell ref="A56:F56"/>
    <mergeCell ref="A9:C9"/>
    <mergeCell ref="A24:C24"/>
    <mergeCell ref="A36:C36"/>
    <mergeCell ref="A49:C49"/>
    <mergeCell ref="A55:C55"/>
    <mergeCell ref="A161:C161"/>
    <mergeCell ref="A82:C82"/>
    <mergeCell ref="A110:C110"/>
    <mergeCell ref="A143:C143"/>
    <mergeCell ref="A153:C153"/>
    <mergeCell ref="A159:C159"/>
    <mergeCell ref="A160:C160"/>
    <mergeCell ref="A111:F111"/>
    <mergeCell ref="A154:F15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MAUCHIN</dc:creator>
  <cp:lastModifiedBy>Isabelle MAUCHIN</cp:lastModifiedBy>
  <dcterms:created xsi:type="dcterms:W3CDTF">2026-04-03T13:51:18Z</dcterms:created>
  <dcterms:modified xsi:type="dcterms:W3CDTF">2026-05-11T10:29:38Z</dcterms:modified>
</cp:coreProperties>
</file>